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D:\NABAVA\2026\JN - rezervni deli za orožje (430-180-26)\"/>
    </mc:Choice>
  </mc:AlternateContent>
  <xr:revisionPtr revIDLastSave="0" documentId="8_{4DF557A6-543E-42AC-B629-C1E1B6786F5F}" xr6:coauthVersionLast="36" xr6:coauthVersionMax="36" xr10:uidLastSave="{00000000-0000-0000-0000-000000000000}"/>
  <bookViews>
    <workbookView xWindow="-120" yWindow="-120" windowWidth="29040" windowHeight="17520" activeTab="2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3" l="1"/>
  <c r="G29" i="2"/>
  <c r="G30" i="2"/>
  <c r="G31" i="2"/>
  <c r="G32" i="2"/>
  <c r="G33" i="2"/>
  <c r="G34" i="2"/>
  <c r="G35" i="2"/>
  <c r="G36" i="2"/>
  <c r="G37" i="2"/>
  <c r="G38" i="2"/>
  <c r="G31" i="5"/>
  <c r="G32" i="5"/>
  <c r="G46" i="2"/>
  <c r="G47" i="2"/>
  <c r="G14" i="2"/>
  <c r="G15" i="2"/>
  <c r="G16" i="2"/>
  <c r="G17" i="2"/>
  <c r="G18" i="2"/>
  <c r="G19" i="2"/>
  <c r="G20" i="2"/>
  <c r="G21" i="2"/>
  <c r="G28" i="2"/>
  <c r="G13" i="2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62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39" i="2" l="1"/>
  <c r="G40" i="2" s="1"/>
  <c r="G41" i="2" s="1"/>
  <c r="D54" i="2" s="1"/>
  <c r="G33" i="5"/>
  <c r="G34" i="5" s="1"/>
  <c r="G35" i="5" s="1"/>
  <c r="G22" i="2"/>
  <c r="G23" i="2" s="1"/>
  <c r="G24" i="2" s="1"/>
  <c r="D53" i="2" s="1"/>
  <c r="G61" i="1" l="1"/>
  <c r="G60" i="1"/>
  <c r="G20" i="4" l="1"/>
  <c r="G19" i="4"/>
  <c r="G18" i="4"/>
  <c r="G17" i="4"/>
  <c r="G16" i="4"/>
  <c r="G15" i="4"/>
  <c r="G14" i="4"/>
  <c r="G13" i="4"/>
  <c r="G19" i="3" l="1"/>
  <c r="G11" i="1"/>
  <c r="G12" i="1"/>
  <c r="G13" i="1"/>
  <c r="G14" i="1"/>
  <c r="G15" i="1"/>
  <c r="G16" i="1"/>
  <c r="G12" i="4" l="1"/>
  <c r="G21" i="4" s="1"/>
  <c r="G22" i="4" l="1"/>
  <c r="G23" i="4" s="1"/>
  <c r="G27" i="3"/>
  <c r="G20" i="3"/>
  <c r="G18" i="3"/>
  <c r="G17" i="3"/>
  <c r="G16" i="3"/>
  <c r="G15" i="3"/>
  <c r="G14" i="3"/>
  <c r="G13" i="3"/>
  <c r="G12" i="3"/>
  <c r="G45" i="2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25" i="1"/>
  <c r="G24" i="1"/>
  <c r="G23" i="1"/>
  <c r="G22" i="1"/>
  <c r="G21" i="1"/>
  <c r="G20" i="1"/>
  <c r="G19" i="1"/>
  <c r="G18" i="1"/>
  <c r="G17" i="1"/>
  <c r="G48" i="2" l="1"/>
  <c r="G29" i="3"/>
  <c r="G30" i="3" s="1"/>
  <c r="G21" i="3"/>
  <c r="G63" i="1"/>
  <c r="G41" i="1"/>
  <c r="G42" i="1" s="1"/>
  <c r="G22" i="3" l="1"/>
  <c r="G23" i="3" s="1"/>
  <c r="D34" i="3" s="1"/>
  <c r="G31" i="3"/>
  <c r="D35" i="3" s="1"/>
  <c r="G49" i="2"/>
  <c r="G50" i="2" s="1"/>
  <c r="D55" i="2" s="1"/>
  <c r="D56" i="2" s="1"/>
  <c r="G43" i="1"/>
  <c r="D68" i="1" s="1"/>
  <c r="D36" i="3" l="1"/>
  <c r="G64" i="1"/>
  <c r="G65" i="1" s="1"/>
  <c r="D69" i="1" s="1"/>
  <c r="D70" i="1" s="1"/>
</calcChain>
</file>

<file path=xl/sharedStrings.xml><?xml version="1.0" encoding="utf-8"?>
<sst xmlns="http://schemas.openxmlformats.org/spreadsheetml/2006/main" count="444" uniqueCount="218">
  <si>
    <t>E.M.</t>
  </si>
  <si>
    <t>kos</t>
  </si>
  <si>
    <t>kpl</t>
  </si>
  <si>
    <t>Priloga št. 3.1.1</t>
  </si>
  <si>
    <t>št.___________ z dne_______</t>
  </si>
  <si>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</si>
  <si>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 xml:space="preserve">Sklop 1: </t>
  </si>
  <si>
    <t>Skupna vrednost 
brez DDV v EUR</t>
  </si>
  <si>
    <t>Rezervni deli za pištolo Sig Sauer P226</t>
  </si>
  <si>
    <t>Skupna vrednost brez DDV v EUR</t>
  </si>
  <si>
    <t>Znesek 22% DDV v EUR</t>
  </si>
  <si>
    <t>Rezervni deli za pištolo Sig Sauer P226 PC Elite</t>
  </si>
  <si>
    <t xml:space="preserve">Sklop 2: </t>
  </si>
  <si>
    <t>Priloga št. 3.1.2</t>
  </si>
  <si>
    <t>OPOMBI:</t>
  </si>
  <si>
    <t>Skupaj vrednost z DDV v EUR</t>
  </si>
  <si>
    <t xml:space="preserve">Sklop 3: </t>
  </si>
  <si>
    <t>Priloga št. 3.1.3</t>
  </si>
  <si>
    <t>Skupna vrednost sklopa 3</t>
  </si>
  <si>
    <t>Priloga št. 3.1.4</t>
  </si>
  <si>
    <t xml:space="preserve">Sklop 4: </t>
  </si>
  <si>
    <t>Rezervni deli za pištole Sig Sauer</t>
  </si>
  <si>
    <t>brzostrelka H&amp;K MP5</t>
  </si>
  <si>
    <t xml:space="preserve">Rezervni deli za pištole GLOCK </t>
  </si>
  <si>
    <t>pištola Sig Sauer P226</t>
  </si>
  <si>
    <t>pištola Sig Sauer P226 PC Elite</t>
  </si>
  <si>
    <t>št. artikla</t>
  </si>
  <si>
    <t>naziv artikla</t>
  </si>
  <si>
    <t>količina</t>
  </si>
  <si>
    <r>
      <t xml:space="preserve">Ponudnik mora zaradi funkcionalnosti z obstoječim blagom ponuditi </t>
    </r>
    <r>
      <rPr>
        <b/>
        <sz val="11"/>
        <color theme="1"/>
        <rFont val="Arial"/>
        <family val="2"/>
        <charset val="238"/>
      </rPr>
      <t>originalne</t>
    </r>
    <r>
      <rPr>
        <sz val="11"/>
        <color theme="1"/>
        <rFont val="Arial"/>
        <family val="2"/>
        <charset val="238"/>
      </rPr>
      <t xml:space="preserve"> rezervne dele, ki so navedeni v stolpcih ''št. artikla'' in ''naziv artikla.''</t>
    </r>
  </si>
  <si>
    <t>Kraj in datum:</t>
  </si>
  <si>
    <t>Žig:</t>
  </si>
  <si>
    <t>Podpis:</t>
  </si>
  <si>
    <t>zap. št.</t>
  </si>
  <si>
    <t>skupna vrednost 
brez DDV v EUR</t>
  </si>
  <si>
    <t xml:space="preserve">količina </t>
  </si>
  <si>
    <t>cena na E.M. 
brez DDV v EUR</t>
  </si>
  <si>
    <t>Rezervni deli za ostrostrelno puško SAKO</t>
  </si>
  <si>
    <t>Ponudnik mora v celoti izpolniti vse zahtevane elemente ponudbenega predračuna s specifikacijo.</t>
  </si>
  <si>
    <t>Izjavljamo, da zgoraj navedena skupna ponudbena vrednost/ponudbena cena pokriva vse stroške, ki jih bomo imeli v zvezi z realizacijo naročila, v primeru, da bomo izbrani na predmetnem javnem naročilu.</t>
  </si>
  <si>
    <t>Ejector</t>
  </si>
  <si>
    <t>Mainspring</t>
  </si>
  <si>
    <t>Skupna vrednost SKLOPA 1</t>
  </si>
  <si>
    <t>Skupaj vrednost za SKLOP 3 z DDV v EUR</t>
  </si>
  <si>
    <t xml:space="preserve">Povratna vzmet 04 komplet </t>
  </si>
  <si>
    <t>Povratna vzmet</t>
  </si>
  <si>
    <t>Izvlekač</t>
  </si>
  <si>
    <t>Vzmet tipke za razstavljanje pištole</t>
  </si>
  <si>
    <t>Puša, vzmet, podnožje vzmeti pri izvlekaču</t>
  </si>
  <si>
    <t>Vzmet za držalo nabojnika</t>
  </si>
  <si>
    <t>Vzmet sprožilca</t>
  </si>
  <si>
    <t>H&amp;K Gen3 magazine BLK</t>
  </si>
  <si>
    <t>Leaf spring</t>
  </si>
  <si>
    <t xml:space="preserve">G36 magazine well </t>
  </si>
  <si>
    <t>Skupaj vrednost za SKLOP 1 z DDV v EUR</t>
  </si>
  <si>
    <t>Skupna vrednost za SKLOP 2 z DDV v EUR</t>
  </si>
  <si>
    <t>Skupaj vrednost  z DDV v EUR</t>
  </si>
  <si>
    <t>Skupna vrednost za SKLOP 4 z DDV v EUR</t>
  </si>
  <si>
    <t>34225540_05</t>
  </si>
  <si>
    <t>front sight #05</t>
  </si>
  <si>
    <t>34225540_06</t>
  </si>
  <si>
    <t>front sight #06</t>
  </si>
  <si>
    <t>34225540_07</t>
  </si>
  <si>
    <t>front sight #07</t>
  </si>
  <si>
    <t>34225540_08</t>
  </si>
  <si>
    <t>front sight #08</t>
  </si>
  <si>
    <t>34225540_09</t>
  </si>
  <si>
    <t>front sight #09</t>
  </si>
  <si>
    <t>34225540_10</t>
  </si>
  <si>
    <t>front sight #10</t>
  </si>
  <si>
    <t>34225550_04</t>
  </si>
  <si>
    <t>Rear sight #04</t>
  </si>
  <si>
    <t>34225550_05</t>
  </si>
  <si>
    <t>Rear sight #05</t>
  </si>
  <si>
    <t>34225550_06</t>
  </si>
  <si>
    <t>Rear sight #06</t>
  </si>
  <si>
    <t>34225550_07</t>
  </si>
  <si>
    <t>Rear sight #07</t>
  </si>
  <si>
    <t>34225550_08</t>
  </si>
  <si>
    <t>Rear sight #08</t>
  </si>
  <si>
    <t>34225550_09</t>
  </si>
  <si>
    <t>Rear sight #09</t>
  </si>
  <si>
    <t>34225550_10</t>
  </si>
  <si>
    <t>Rear sight #10</t>
  </si>
  <si>
    <t xml:space="preserve">Firing pin   </t>
  </si>
  <si>
    <t>Firing pin spring</t>
  </si>
  <si>
    <t>Safety lock spring</t>
  </si>
  <si>
    <t>takedown lever</t>
  </si>
  <si>
    <t>Locking insert</t>
  </si>
  <si>
    <t>Roll pin, heavy</t>
  </si>
  <si>
    <t xml:space="preserve">Safety lever </t>
  </si>
  <si>
    <t>Hammer</t>
  </si>
  <si>
    <t>Hammer strut pin</t>
  </si>
  <si>
    <t>Mainspring seat</t>
  </si>
  <si>
    <t>Hammer stop</t>
  </si>
  <si>
    <t>reset spring</t>
  </si>
  <si>
    <t>Hammer stop pin</t>
  </si>
  <si>
    <t>Decocking lever</t>
  </si>
  <si>
    <t>Decocking lever spring</t>
  </si>
  <si>
    <t>P00007-8A</t>
  </si>
  <si>
    <t>SIGHT, FRONT, NIGHT, NO 8, MEPROLIGHT</t>
  </si>
  <si>
    <t>P00008-8A</t>
  </si>
  <si>
    <t>SIGHT, REAR, NIGHT, NO 8, MEPROLIGHT</t>
  </si>
  <si>
    <t>Extractor Spring, Outer</t>
  </si>
  <si>
    <t>34224585S</t>
  </si>
  <si>
    <t>Firing Pin, SST</t>
  </si>
  <si>
    <t>Pin, Firing Pin Retaining</t>
  </si>
  <si>
    <t>Spring, Slide Catch Lever</t>
  </si>
  <si>
    <t>Pivot Pin, Trigger</t>
  </si>
  <si>
    <t>Spring, Sear</t>
  </si>
  <si>
    <t>PIN, DOWEL, 3 X 17, AS, HARD, BO</t>
  </si>
  <si>
    <t>SEAR SPRING SEAT PIN, FLARED, P SERIES</t>
  </si>
  <si>
    <t>Hammer Stop</t>
  </si>
  <si>
    <t>PIN, DOWEL, 2 X 20, AS, HARD, BO</t>
  </si>
  <si>
    <t>Decocking Lever</t>
  </si>
  <si>
    <t>Bearing, Decocking Lever</t>
  </si>
  <si>
    <t>Spring, Decocking Lever</t>
  </si>
  <si>
    <t xml:space="preserve">9 mm 17RD padded floorplate magazine </t>
  </si>
  <si>
    <t>Rezervni deli za puške in brzostrelke Heckler&amp;Koch</t>
  </si>
  <si>
    <t>PONUDBENI PREDRAČUN  S SPECIFIKACIJO                                                                                                                                                              v zvezi z javnim naročilom št. 430-180/2026</t>
  </si>
  <si>
    <t>Priloga št. 3.1.5</t>
  </si>
  <si>
    <t>Magazine, 20 rounds</t>
  </si>
  <si>
    <t xml:space="preserve">Picatinny adapter for Harris bipod  </t>
  </si>
  <si>
    <t xml:space="preserve">Buttstock with adjustable cheek rest   </t>
  </si>
  <si>
    <t>gas nozzle</t>
  </si>
  <si>
    <t>Screw</t>
  </si>
  <si>
    <t>Gas block</t>
  </si>
  <si>
    <t>adjustable gas block pin G28</t>
  </si>
  <si>
    <t>Picatinny Handguard G28 Long with Flip-Up Front Sight RAL8000</t>
  </si>
  <si>
    <t>polavtomatska puška H&amp;K G28</t>
  </si>
  <si>
    <t xml:space="preserve">Chamber brush, 9 mm x 19 </t>
  </si>
  <si>
    <t xml:space="preserve">Cleaning rod. Fits 305279       </t>
  </si>
  <si>
    <t xml:space="preserve">Special cleaning brush for barrel gas bores        </t>
  </si>
  <si>
    <t xml:space="preserve">Sling pin, long                            </t>
  </si>
  <si>
    <t xml:space="preserve">Sling pin, short                          </t>
  </si>
  <si>
    <t xml:space="preserve">Extended Safety/Fire selector lever left (0-1-3-D)               </t>
  </si>
  <si>
    <t xml:space="preserve">Extended Safety/Fire selector lever right (for all modes of fire) </t>
  </si>
  <si>
    <t xml:space="preserve">Magazine loading device         </t>
  </si>
  <si>
    <t xml:space="preserve">Magazine unloading device     </t>
  </si>
  <si>
    <t xml:space="preserve">2-parts magazine clamp         </t>
  </si>
  <si>
    <t xml:space="preserve">Collapsible buttstock                </t>
  </si>
  <si>
    <t>avtomatska puška H&amp;K 416 in G36</t>
  </si>
  <si>
    <t>Carbine sling MK ll (črni)</t>
  </si>
  <si>
    <t>Vzmet udarne igle 28N  (red)</t>
  </si>
  <si>
    <t>Povratna vzmet 08 komplet</t>
  </si>
  <si>
    <t>S00000891</t>
  </si>
  <si>
    <t xml:space="preserve">Menjalni kit- Sako TER M10 .338LM,20"Barrel (M18 x 1), Bolt &amp; Magazine, Coyote barva </t>
  </si>
  <si>
    <t>AU640I</t>
  </si>
  <si>
    <t>suppressor AU-SL9i .300/338 M18 x 1</t>
  </si>
  <si>
    <t>SD-140080-TI</t>
  </si>
  <si>
    <t>B&amp;T suppressor PRINT-X, Titan Cal. .30</t>
  </si>
  <si>
    <t>SD-HUB-QDAU-TI</t>
  </si>
  <si>
    <t>B&amp;T HUB ADAPTER SD-HUB-QDAU-TI</t>
  </si>
  <si>
    <t>MAG013</t>
  </si>
  <si>
    <t>Panel lestve - zeleni</t>
  </si>
  <si>
    <t>Panel lestve - črni</t>
  </si>
  <si>
    <t>MAG602</t>
  </si>
  <si>
    <t>Pokrovi za tirnice M-LOK - zeleno</t>
  </si>
  <si>
    <t>Pokrovi za tirnice M-LOK - peščeno</t>
  </si>
  <si>
    <t>SM - 1900</t>
  </si>
  <si>
    <t>Mikro nosilec SM-1900</t>
  </si>
  <si>
    <t>Skupna vrednost SKLOPA 2</t>
  </si>
  <si>
    <t>Skupaj vrednost za SKLOP 2 z DDV v EUR</t>
  </si>
  <si>
    <t>Rezervni deli za polavtomatsko puško H&amp;K G28</t>
  </si>
  <si>
    <t>Rezervni deli za brzostrelko H&amp;K MP5</t>
  </si>
  <si>
    <t>Rezervni deli za avtomatsko puško H&amp;K 416 in G36</t>
  </si>
  <si>
    <t>Rezervni deli za bombomet B&amp;T GL-06</t>
  </si>
  <si>
    <t>BTN-74-1-2</t>
  </si>
  <si>
    <t>Vzmet cevi 74/1/2</t>
  </si>
  <si>
    <t>BTN-BN858-4x36</t>
  </si>
  <si>
    <t>Zatič sprejemnika GL-06, ø4x36 h6</t>
  </si>
  <si>
    <t>BTN-BN20-M5x10</t>
  </si>
  <si>
    <t>Vijak s šesterokotnim vtičnim ključem M5x10 - Jeklo 10.9</t>
  </si>
  <si>
    <t>BT-36314</t>
  </si>
  <si>
    <t>Vijak osi zložljivega kopita B&amp;T M4x50 (črna/INOX A2) za APC</t>
  </si>
  <si>
    <t>BT-21204-4-SW</t>
  </si>
  <si>
    <t>Gumijasti pokrov tirnice B&amp;T, skelet črne barve - dolžina 65,2 mm</t>
  </si>
  <si>
    <t>BT-21204-3-SW</t>
  </si>
  <si>
    <t>Gumijasti pokrov tirnice B&amp;T, skelet črne barve - dolžina 95,2 mm</t>
  </si>
  <si>
    <t>BT-31126</t>
  </si>
  <si>
    <t>Os zaklepa GL-06, ø8x39 h6</t>
  </si>
  <si>
    <t>BT-31030</t>
  </si>
  <si>
    <t>Vijak okvirja M6x13,5 za GL06</t>
  </si>
  <si>
    <t>BT-31027</t>
  </si>
  <si>
    <t>Vijak okvirja M4x36,5 za GL06</t>
  </si>
  <si>
    <t>BT-31026</t>
  </si>
  <si>
    <t>Vijak okvirja M4x18 za GL06</t>
  </si>
  <si>
    <t>BT-31025</t>
  </si>
  <si>
    <t>Matica plošče M4 Ø13x17,5 za GL06</t>
  </si>
  <si>
    <t>BT-31002</t>
  </si>
  <si>
    <t>Desni plastični okvir za GL06</t>
  </si>
  <si>
    <t>BT-31001</t>
  </si>
  <si>
    <t>Levi plastični okvir za GL06</t>
  </si>
  <si>
    <t>BT-30223</t>
  </si>
  <si>
    <t>Kompletni obroč zadnjega mereka B&amp;T za GL06</t>
  </si>
  <si>
    <t>BT-21731</t>
  </si>
  <si>
    <t>Montažna tirnica B&amp;T NAR</t>
  </si>
  <si>
    <t>BT-20218</t>
  </si>
  <si>
    <t>Zložljivo kopito za GL-06</t>
  </si>
  <si>
    <t>BT-31106</t>
  </si>
  <si>
    <t>Varovalka - GL06</t>
  </si>
  <si>
    <t>BT-31104</t>
  </si>
  <si>
    <t>Zaklepni sklop - GL06</t>
  </si>
  <si>
    <t>BT-31096</t>
  </si>
  <si>
    <t>Sklop zaklepnega mehanizma za GL06</t>
  </si>
  <si>
    <t>BT-31085</t>
  </si>
  <si>
    <t>Sklop glavne vzmeti za GL06</t>
  </si>
  <si>
    <t>BT-31105</t>
  </si>
  <si>
    <t>Ročaj - GL06</t>
  </si>
  <si>
    <t>Skupna vrednost za SKLOP 5 z DDV v EUR</t>
  </si>
  <si>
    <t xml:space="preserve">Sklop 5: </t>
  </si>
  <si>
    <t>Skupna vrednost za SKLOP 1 z DDV v EUR</t>
  </si>
  <si>
    <t>Skupna vrednost za SKLOP 3 z DDV v EUR</t>
  </si>
  <si>
    <r>
      <t xml:space="preserve">pištola Glock 19, </t>
    </r>
    <r>
      <rPr>
        <b/>
        <sz val="11"/>
        <color rgb="FFFF0000"/>
        <rFont val="Arial"/>
        <family val="2"/>
        <charset val="238"/>
      </rPr>
      <t>Gen4</t>
    </r>
  </si>
  <si>
    <r>
      <t>pištola Glock 26</t>
    </r>
    <r>
      <rPr>
        <b/>
        <sz val="11"/>
        <color rgb="FFFF0000"/>
        <rFont val="Arial"/>
        <family val="2"/>
        <charset val="238"/>
      </rPr>
      <t>, Gen4</t>
    </r>
  </si>
  <si>
    <r>
      <t>Rezervni deli za pištolo GLOCK 19</t>
    </r>
    <r>
      <rPr>
        <sz val="11"/>
        <color rgb="FFFF0000"/>
        <rFont val="Arial"/>
        <family val="2"/>
        <charset val="238"/>
      </rPr>
      <t>, Gen4</t>
    </r>
  </si>
  <si>
    <r>
      <t xml:space="preserve">Rezervni deli za pištolo GLOCK 26, </t>
    </r>
    <r>
      <rPr>
        <sz val="11"/>
        <color rgb="FFFF0000"/>
        <rFont val="Arial"/>
        <family val="2"/>
        <charset val="238"/>
      </rPr>
      <t>Gen4</t>
    </r>
  </si>
  <si>
    <r>
      <t xml:space="preserve">Ponudnik mora zaradi funkcionalnosti z obstoječim blagom ponuditi </t>
    </r>
    <r>
      <rPr>
        <b/>
        <sz val="11"/>
        <color theme="1"/>
        <rFont val="Arial"/>
        <family val="2"/>
        <charset val="238"/>
      </rPr>
      <t>originalne</t>
    </r>
    <r>
      <rPr>
        <sz val="11"/>
        <color theme="1"/>
        <rFont val="Arial"/>
        <family val="2"/>
        <charset val="238"/>
      </rPr>
      <t xml:space="preserve"> rezervne dele, ki so navedeni v stolpcih ''št. artikla'' in ''naziv artikla''.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</si>
</sst>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\ _€"/>
    <numFmt numFmtId="165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name val="Arial CE"/>
      <family val="2"/>
      <charset val="238"/>
    </font>
    <font>
      <sz val="10"/>
      <color rgb="FF333333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5" fillId="0" borderId="0">
      <alignment vertical="top" wrapText="1"/>
    </xf>
    <xf numFmtId="0" fontId="15" fillId="0" borderId="0">
      <alignment vertical="top" wrapText="1"/>
    </xf>
  </cellStyleXfs>
  <cellXfs count="1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4" fontId="5" fillId="2" borderId="4" xfId="0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4" fontId="6" fillId="2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11" fillId="0" borderId="0" xfId="0" applyFont="1"/>
    <xf numFmtId="0" fontId="12" fillId="0" borderId="0" xfId="0" applyFont="1" applyAlignment="1">
      <alignment horizontal="left" vertical="center"/>
    </xf>
    <xf numFmtId="43" fontId="5" fillId="0" borderId="1" xfId="0" applyNumberFormat="1" applyFont="1" applyBorder="1" applyAlignment="1">
      <alignment horizontal="center" vertical="center"/>
    </xf>
    <xf numFmtId="43" fontId="5" fillId="0" borderId="7" xfId="0" applyNumberFormat="1" applyFont="1" applyBorder="1" applyAlignment="1">
      <alignment horizontal="center" vertical="center"/>
    </xf>
    <xf numFmtId="43" fontId="6" fillId="0" borderId="7" xfId="0" applyNumberFormat="1" applyFont="1" applyBorder="1" applyAlignment="1">
      <alignment horizontal="center" vertical="center"/>
    </xf>
    <xf numFmtId="43" fontId="5" fillId="2" borderId="7" xfId="0" applyNumberFormat="1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/>
    </xf>
    <xf numFmtId="43" fontId="5" fillId="0" borderId="12" xfId="0" applyNumberFormat="1" applyFont="1" applyBorder="1" applyAlignment="1">
      <alignment horizontal="center" vertical="center"/>
    </xf>
    <xf numFmtId="43" fontId="6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0" fillId="0" borderId="0" xfId="0" applyBorder="1" applyAlignment="1"/>
    <xf numFmtId="43" fontId="5" fillId="0" borderId="0" xfId="0" applyNumberFormat="1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vertical="center"/>
    </xf>
    <xf numFmtId="43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2" fillId="0" borderId="16" xfId="0" applyFont="1" applyBorder="1"/>
    <xf numFmtId="0" fontId="0" fillId="0" borderId="17" xfId="0" applyBorder="1"/>
    <xf numFmtId="0" fontId="13" fillId="0" borderId="13" xfId="0" applyFont="1" applyBorder="1"/>
    <xf numFmtId="0" fontId="12" fillId="3" borderId="1" xfId="0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/>
    </xf>
    <xf numFmtId="43" fontId="14" fillId="0" borderId="7" xfId="0" applyNumberFormat="1" applyFont="1" applyBorder="1" applyAlignment="1">
      <alignment horizontal="center" vertical="center"/>
    </xf>
    <xf numFmtId="43" fontId="14" fillId="0" borderId="1" xfId="0" applyNumberFormat="1" applyFont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3" fontId="14" fillId="2" borderId="7" xfId="0" applyNumberFormat="1" applyFont="1" applyFill="1" applyBorder="1" applyAlignment="1">
      <alignment horizontal="center" vertical="center"/>
    </xf>
    <xf numFmtId="43" fontId="14" fillId="2" borderId="8" xfId="0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/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3" fontId="6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3" fontId="6" fillId="2" borderId="4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7" fillId="0" borderId="3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7" fillId="0" borderId="4" xfId="2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43" fontId="6" fillId="0" borderId="2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/>
    <xf numFmtId="0" fontId="3" fillId="0" borderId="0" xfId="0" applyFont="1" applyBorder="1" applyAlignment="1">
      <alignment wrapText="1"/>
    </xf>
    <xf numFmtId="0" fontId="2" fillId="0" borderId="0" xfId="0" applyFont="1" applyBorder="1" applyAlignment="1"/>
    <xf numFmtId="164" fontId="8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/>
    </xf>
    <xf numFmtId="165" fontId="3" fillId="3" borderId="5" xfId="0" applyNumberFormat="1" applyFont="1" applyFill="1" applyBorder="1" applyAlignment="1">
      <alignment horizontal="right" vertical="center"/>
    </xf>
    <xf numFmtId="165" fontId="3" fillId="3" borderId="6" xfId="0" applyNumberFormat="1" applyFont="1" applyFill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165" fontId="3" fillId="4" borderId="5" xfId="0" applyNumberFormat="1" applyFont="1" applyFill="1" applyBorder="1" applyAlignment="1">
      <alignment horizontal="right" vertical="center"/>
    </xf>
    <xf numFmtId="165" fontId="3" fillId="4" borderId="6" xfId="0" applyNumberFormat="1" applyFont="1" applyFill="1" applyBorder="1" applyAlignment="1">
      <alignment horizontal="right" vertical="center"/>
    </xf>
    <xf numFmtId="0" fontId="0" fillId="4" borderId="2" xfId="0" applyFill="1" applyBorder="1" applyAlignment="1"/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2" xfId="0" applyFont="1" applyFill="1" applyBorder="1"/>
    <xf numFmtId="0" fontId="3" fillId="3" borderId="5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2" fillId="0" borderId="5" xfId="0" applyNumberFormat="1" applyFont="1" applyBorder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43" fontId="2" fillId="2" borderId="5" xfId="0" applyNumberFormat="1" applyFont="1" applyFill="1" applyBorder="1" applyAlignment="1">
      <alignment horizontal="center" vertical="center"/>
    </xf>
    <xf numFmtId="43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0" fillId="3" borderId="2" xfId="0" applyFill="1" applyBorder="1" applyAlignment="1"/>
    <xf numFmtId="0" fontId="8" fillId="0" borderId="0" xfId="0" applyFont="1" applyAlignment="1">
      <alignment horizontal="left"/>
    </xf>
    <xf numFmtId="0" fontId="3" fillId="0" borderId="10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3" fontId="2" fillId="0" borderId="5" xfId="0" applyNumberFormat="1" applyFont="1" applyBorder="1"/>
    <xf numFmtId="43" fontId="2" fillId="0" borderId="2" xfId="0" applyNumberFormat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/>
    <xf numFmtId="0" fontId="3" fillId="3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4" borderId="5" xfId="0" applyFont="1" applyFill="1" applyBorder="1"/>
    <xf numFmtId="0" fontId="2" fillId="4" borderId="6" xfId="0" applyFont="1" applyFill="1" applyBorder="1"/>
    <xf numFmtId="0" fontId="2" fillId="4" borderId="2" xfId="0" applyFont="1" applyFill="1" applyBorder="1"/>
    <xf numFmtId="165" fontId="3" fillId="3" borderId="9" xfId="0" applyNumberFormat="1" applyFont="1" applyFill="1" applyBorder="1" applyAlignment="1">
      <alignment horizontal="right" vertical="center"/>
    </xf>
    <xf numFmtId="165" fontId="3" fillId="3" borderId="10" xfId="0" applyNumberFormat="1" applyFont="1" applyFill="1" applyBorder="1" applyAlignment="1">
      <alignment horizontal="right" vertical="center"/>
    </xf>
    <xf numFmtId="0" fontId="0" fillId="3" borderId="11" xfId="0" applyFill="1" applyBorder="1" applyAlignment="1"/>
    <xf numFmtId="0" fontId="0" fillId="0" borderId="0" xfId="0"/>
  </cellXfs>
  <cellStyles count="3">
    <cellStyle name="Navadno" xfId="0" builtinId="0"/>
    <cellStyle name="Navadno_MNZ - ponudbe 1998" xfId="1" xr:uid="{ADE1B181-399F-422D-8351-9BFBB0ABF12B}"/>
    <cellStyle name="Navadno_MNZ - ponudbe 2000" xfId="2" xr:uid="{4A877FCB-8FCA-4D06-ADAC-AAC5612AC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topLeftCell="A56" zoomScaleNormal="100" workbookViewId="0">
      <selection activeCell="D82" sqref="D82"/>
    </sheetView>
  </sheetViews>
  <sheetFormatPr defaultRowHeight="14.4" x14ac:dyDescent="0.3"/>
  <cols>
    <col min="1" max="1" width="12.6640625" customWidth="1"/>
    <col min="2" max="2" width="16.44140625" customWidth="1"/>
    <col min="3" max="3" width="33.33203125" customWidth="1"/>
    <col min="4" max="4" width="11.88671875" customWidth="1"/>
    <col min="5" max="5" width="13" customWidth="1"/>
    <col min="6" max="6" width="17.5546875" bestFit="1" customWidth="1"/>
    <col min="7" max="7" width="18" customWidth="1"/>
    <col min="9" max="9" width="6.33203125" customWidth="1"/>
    <col min="11" max="11" width="9.109375" customWidth="1"/>
  </cols>
  <sheetData>
    <row r="1" spans="1:7" ht="15.6" x14ac:dyDescent="0.3">
      <c r="A1" s="10"/>
      <c r="B1" s="10"/>
      <c r="C1" s="10"/>
      <c r="D1" s="10"/>
      <c r="E1" s="10"/>
      <c r="F1" s="3"/>
      <c r="G1" s="11" t="s">
        <v>3</v>
      </c>
    </row>
    <row r="2" spans="1:7" ht="39.6" customHeight="1" x14ac:dyDescent="0.3">
      <c r="A2" s="91" t="s">
        <v>119</v>
      </c>
      <c r="B2" s="92"/>
      <c r="C2" s="92"/>
      <c r="D2" s="92"/>
      <c r="E2" s="92"/>
      <c r="F2" s="10"/>
      <c r="G2" s="3"/>
    </row>
    <row r="3" spans="1:7" ht="15.6" x14ac:dyDescent="0.3">
      <c r="A3" s="93" t="s">
        <v>4</v>
      </c>
      <c r="B3" s="92"/>
      <c r="C3" s="92"/>
      <c r="D3" s="92"/>
      <c r="E3" s="92"/>
      <c r="F3" s="10"/>
      <c r="G3" s="3"/>
    </row>
    <row r="4" spans="1:7" ht="15.6" x14ac:dyDescent="0.3">
      <c r="A4" s="37"/>
      <c r="B4" s="37"/>
      <c r="C4" s="37"/>
      <c r="D4" s="37"/>
      <c r="E4" s="37"/>
      <c r="F4" s="37"/>
      <c r="G4" s="3"/>
    </row>
    <row r="5" spans="1:7" ht="15.6" x14ac:dyDescent="0.3">
      <c r="A5" s="15" t="s">
        <v>5</v>
      </c>
      <c r="B5" s="37"/>
      <c r="C5" s="37"/>
      <c r="D5" s="37"/>
      <c r="E5" s="10"/>
      <c r="F5" s="10"/>
      <c r="G5" s="3"/>
    </row>
    <row r="6" spans="1:7" ht="15.6" x14ac:dyDescent="0.3">
      <c r="A6" s="10"/>
      <c r="B6" s="37"/>
      <c r="C6" s="37"/>
      <c r="D6" s="37"/>
      <c r="E6" s="37"/>
      <c r="F6" s="3"/>
      <c r="G6" s="3"/>
    </row>
    <row r="7" spans="1:7" ht="15.6" x14ac:dyDescent="0.3">
      <c r="A7" s="15" t="s">
        <v>6</v>
      </c>
      <c r="B7" s="16" t="s">
        <v>21</v>
      </c>
      <c r="C7" s="15"/>
      <c r="D7" s="15"/>
      <c r="E7" s="3"/>
      <c r="F7" s="3"/>
      <c r="G7" s="3"/>
    </row>
    <row r="8" spans="1:7" x14ac:dyDescent="0.3">
      <c r="A8" s="5"/>
      <c r="B8" s="3"/>
      <c r="C8" s="3"/>
      <c r="D8" s="3"/>
      <c r="E8" s="3"/>
      <c r="F8" s="3"/>
      <c r="G8" s="3"/>
    </row>
    <row r="9" spans="1:7" ht="15" thickBot="1" x14ac:dyDescent="0.35">
      <c r="A9" s="17" t="s">
        <v>24</v>
      </c>
      <c r="B9" s="17"/>
      <c r="C9" s="3"/>
      <c r="D9" s="3"/>
      <c r="E9" s="3"/>
      <c r="F9" s="3"/>
      <c r="G9" s="3"/>
    </row>
    <row r="10" spans="1:7" ht="30" customHeight="1" thickBot="1" x14ac:dyDescent="0.35">
      <c r="A10" s="48" t="s">
        <v>33</v>
      </c>
      <c r="B10" s="48" t="s">
        <v>26</v>
      </c>
      <c r="C10" s="48" t="s">
        <v>27</v>
      </c>
      <c r="D10" s="48" t="s">
        <v>28</v>
      </c>
      <c r="E10" s="48" t="s">
        <v>0</v>
      </c>
      <c r="F10" s="49" t="s">
        <v>36</v>
      </c>
      <c r="G10" s="48" t="s">
        <v>34</v>
      </c>
    </row>
    <row r="11" spans="1:7" x14ac:dyDescent="0.3">
      <c r="A11" s="25">
        <v>1</v>
      </c>
      <c r="B11" s="62" t="s">
        <v>58</v>
      </c>
      <c r="C11" s="62" t="s">
        <v>59</v>
      </c>
      <c r="D11" s="62">
        <v>10</v>
      </c>
      <c r="E11" s="64" t="s">
        <v>1</v>
      </c>
      <c r="F11" s="50"/>
      <c r="G11" s="51">
        <f t="shared" ref="G11:G25" si="0">F11*D11</f>
        <v>0</v>
      </c>
    </row>
    <row r="12" spans="1:7" x14ac:dyDescent="0.3">
      <c r="A12" s="63">
        <v>2</v>
      </c>
      <c r="B12" s="62" t="s">
        <v>60</v>
      </c>
      <c r="C12" s="62" t="s">
        <v>61</v>
      </c>
      <c r="D12" s="62">
        <v>10</v>
      </c>
      <c r="E12" s="64" t="s">
        <v>1</v>
      </c>
      <c r="F12" s="50"/>
      <c r="G12" s="51">
        <f t="shared" si="0"/>
        <v>0</v>
      </c>
    </row>
    <row r="13" spans="1:7" x14ac:dyDescent="0.3">
      <c r="A13" s="63">
        <v>3</v>
      </c>
      <c r="B13" s="62" t="s">
        <v>62</v>
      </c>
      <c r="C13" s="62" t="s">
        <v>63</v>
      </c>
      <c r="D13" s="62">
        <v>10</v>
      </c>
      <c r="E13" s="64" t="s">
        <v>1</v>
      </c>
      <c r="F13" s="50"/>
      <c r="G13" s="51">
        <f t="shared" si="0"/>
        <v>0</v>
      </c>
    </row>
    <row r="14" spans="1:7" x14ac:dyDescent="0.3">
      <c r="A14" s="63">
        <v>4</v>
      </c>
      <c r="B14" s="62" t="s">
        <v>64</v>
      </c>
      <c r="C14" s="62" t="s">
        <v>65</v>
      </c>
      <c r="D14" s="62">
        <v>10</v>
      </c>
      <c r="E14" s="64" t="s">
        <v>1</v>
      </c>
      <c r="F14" s="50"/>
      <c r="G14" s="51">
        <f t="shared" si="0"/>
        <v>0</v>
      </c>
    </row>
    <row r="15" spans="1:7" x14ac:dyDescent="0.3">
      <c r="A15" s="63">
        <v>5</v>
      </c>
      <c r="B15" s="62" t="s">
        <v>66</v>
      </c>
      <c r="C15" s="62" t="s">
        <v>67</v>
      </c>
      <c r="D15" s="62">
        <v>10</v>
      </c>
      <c r="E15" s="64" t="s">
        <v>1</v>
      </c>
      <c r="F15" s="50"/>
      <c r="G15" s="51">
        <f t="shared" si="0"/>
        <v>0</v>
      </c>
    </row>
    <row r="16" spans="1:7" x14ac:dyDescent="0.3">
      <c r="A16" s="63">
        <v>6</v>
      </c>
      <c r="B16" s="62" t="s">
        <v>68</v>
      </c>
      <c r="C16" s="62" t="s">
        <v>69</v>
      </c>
      <c r="D16" s="62">
        <v>10</v>
      </c>
      <c r="E16" s="64" t="s">
        <v>1</v>
      </c>
      <c r="F16" s="50"/>
      <c r="G16" s="51">
        <f t="shared" si="0"/>
        <v>0</v>
      </c>
    </row>
    <row r="17" spans="1:7" x14ac:dyDescent="0.3">
      <c r="A17" s="63">
        <v>7</v>
      </c>
      <c r="B17" s="62" t="s">
        <v>70</v>
      </c>
      <c r="C17" s="62" t="s">
        <v>71</v>
      </c>
      <c r="D17" s="62">
        <v>10</v>
      </c>
      <c r="E17" s="64" t="s">
        <v>1</v>
      </c>
      <c r="F17" s="50"/>
      <c r="G17" s="51">
        <f t="shared" si="0"/>
        <v>0</v>
      </c>
    </row>
    <row r="18" spans="1:7" x14ac:dyDescent="0.3">
      <c r="A18" s="63">
        <v>8</v>
      </c>
      <c r="B18" s="62" t="s">
        <v>72</v>
      </c>
      <c r="C18" s="62" t="s">
        <v>73</v>
      </c>
      <c r="D18" s="62">
        <v>10</v>
      </c>
      <c r="E18" s="64" t="s">
        <v>1</v>
      </c>
      <c r="F18" s="50"/>
      <c r="G18" s="51">
        <f t="shared" si="0"/>
        <v>0</v>
      </c>
    </row>
    <row r="19" spans="1:7" x14ac:dyDescent="0.3">
      <c r="A19" s="63">
        <v>9</v>
      </c>
      <c r="B19" s="62" t="s">
        <v>74</v>
      </c>
      <c r="C19" s="62" t="s">
        <v>75</v>
      </c>
      <c r="D19" s="62">
        <v>10</v>
      </c>
      <c r="E19" s="64" t="s">
        <v>1</v>
      </c>
      <c r="F19" s="50"/>
      <c r="G19" s="51">
        <f t="shared" si="0"/>
        <v>0</v>
      </c>
    </row>
    <row r="20" spans="1:7" x14ac:dyDescent="0.3">
      <c r="A20" s="63">
        <v>10</v>
      </c>
      <c r="B20" s="62" t="s">
        <v>76</v>
      </c>
      <c r="C20" s="62" t="s">
        <v>77</v>
      </c>
      <c r="D20" s="62">
        <v>10</v>
      </c>
      <c r="E20" s="64" t="s">
        <v>1</v>
      </c>
      <c r="F20" s="50"/>
      <c r="G20" s="51">
        <f t="shared" si="0"/>
        <v>0</v>
      </c>
    </row>
    <row r="21" spans="1:7" x14ac:dyDescent="0.3">
      <c r="A21" s="63">
        <v>11</v>
      </c>
      <c r="B21" s="62" t="s">
        <v>78</v>
      </c>
      <c r="C21" s="62" t="s">
        <v>79</v>
      </c>
      <c r="D21" s="62">
        <v>10</v>
      </c>
      <c r="E21" s="64" t="s">
        <v>1</v>
      </c>
      <c r="F21" s="50"/>
      <c r="G21" s="51">
        <f t="shared" si="0"/>
        <v>0</v>
      </c>
    </row>
    <row r="22" spans="1:7" x14ac:dyDescent="0.3">
      <c r="A22" s="63">
        <v>12</v>
      </c>
      <c r="B22" s="62" t="s">
        <v>80</v>
      </c>
      <c r="C22" s="62" t="s">
        <v>81</v>
      </c>
      <c r="D22" s="62">
        <v>10</v>
      </c>
      <c r="E22" s="64" t="s">
        <v>1</v>
      </c>
      <c r="F22" s="50"/>
      <c r="G22" s="51">
        <f t="shared" si="0"/>
        <v>0</v>
      </c>
    </row>
    <row r="23" spans="1:7" x14ac:dyDescent="0.3">
      <c r="A23" s="63">
        <v>13</v>
      </c>
      <c r="B23" s="62" t="s">
        <v>82</v>
      </c>
      <c r="C23" s="62" t="s">
        <v>83</v>
      </c>
      <c r="D23" s="62">
        <v>10</v>
      </c>
      <c r="E23" s="64" t="s">
        <v>1</v>
      </c>
      <c r="F23" s="50"/>
      <c r="G23" s="51">
        <f t="shared" si="0"/>
        <v>0</v>
      </c>
    </row>
    <row r="24" spans="1:7" x14ac:dyDescent="0.3">
      <c r="A24" s="63">
        <v>14</v>
      </c>
      <c r="B24" s="62">
        <v>34260530</v>
      </c>
      <c r="C24" s="62" t="s">
        <v>84</v>
      </c>
      <c r="D24" s="62">
        <v>10</v>
      </c>
      <c r="E24" s="64" t="s">
        <v>1</v>
      </c>
      <c r="F24" s="50"/>
      <c r="G24" s="51">
        <f t="shared" si="0"/>
        <v>0</v>
      </c>
    </row>
    <row r="25" spans="1:7" x14ac:dyDescent="0.3">
      <c r="A25" s="63">
        <v>15</v>
      </c>
      <c r="B25" s="62">
        <v>34221560</v>
      </c>
      <c r="C25" s="62" t="s">
        <v>85</v>
      </c>
      <c r="D25" s="62">
        <v>10</v>
      </c>
      <c r="E25" s="64" t="s">
        <v>1</v>
      </c>
      <c r="F25" s="50"/>
      <c r="G25" s="51">
        <f t="shared" si="0"/>
        <v>0</v>
      </c>
    </row>
    <row r="26" spans="1:7" s="61" customFormat="1" x14ac:dyDescent="0.3">
      <c r="A26" s="63">
        <v>16</v>
      </c>
      <c r="B26" s="62">
        <v>34225590</v>
      </c>
      <c r="C26" s="62" t="s">
        <v>86</v>
      </c>
      <c r="D26" s="62">
        <v>10</v>
      </c>
      <c r="E26" s="64" t="s">
        <v>1</v>
      </c>
      <c r="F26" s="50"/>
      <c r="G26" s="51">
        <f t="shared" ref="G26:G40" si="1">F26*D26</f>
        <v>0</v>
      </c>
    </row>
    <row r="27" spans="1:7" s="61" customFormat="1" x14ac:dyDescent="0.3">
      <c r="A27" s="63">
        <v>17</v>
      </c>
      <c r="B27" s="62">
        <v>34229065</v>
      </c>
      <c r="C27" s="62" t="s">
        <v>87</v>
      </c>
      <c r="D27" s="62">
        <v>5</v>
      </c>
      <c r="E27" s="64" t="s">
        <v>1</v>
      </c>
      <c r="F27" s="50"/>
      <c r="G27" s="51">
        <f t="shared" si="1"/>
        <v>0</v>
      </c>
    </row>
    <row r="28" spans="1:7" s="61" customFormat="1" x14ac:dyDescent="0.3">
      <c r="A28" s="63">
        <v>18</v>
      </c>
      <c r="B28" s="62">
        <v>34260090</v>
      </c>
      <c r="C28" s="62" t="s">
        <v>88</v>
      </c>
      <c r="D28" s="62">
        <v>5</v>
      </c>
      <c r="E28" s="64" t="s">
        <v>1</v>
      </c>
      <c r="F28" s="50"/>
      <c r="G28" s="51">
        <f t="shared" si="1"/>
        <v>0</v>
      </c>
    </row>
    <row r="29" spans="1:7" s="61" customFormat="1" x14ac:dyDescent="0.3">
      <c r="A29" s="63">
        <v>19</v>
      </c>
      <c r="B29" s="62">
        <v>34260710</v>
      </c>
      <c r="C29" s="62" t="s">
        <v>89</v>
      </c>
      <c r="D29" s="62">
        <v>10</v>
      </c>
      <c r="E29" s="64" t="s">
        <v>1</v>
      </c>
      <c r="F29" s="50"/>
      <c r="G29" s="51">
        <f t="shared" si="1"/>
        <v>0</v>
      </c>
    </row>
    <row r="30" spans="1:7" s="61" customFormat="1" x14ac:dyDescent="0.3">
      <c r="A30" s="63">
        <v>20</v>
      </c>
      <c r="B30" s="62">
        <v>34225360</v>
      </c>
      <c r="C30" s="62" t="s">
        <v>90</v>
      </c>
      <c r="D30" s="62">
        <v>5</v>
      </c>
      <c r="E30" s="64" t="s">
        <v>1</v>
      </c>
      <c r="F30" s="50"/>
      <c r="G30" s="51">
        <f t="shared" si="1"/>
        <v>0</v>
      </c>
    </row>
    <row r="31" spans="1:7" s="61" customFormat="1" x14ac:dyDescent="0.3">
      <c r="A31" s="63">
        <v>21</v>
      </c>
      <c r="B31" s="62">
        <v>34280325</v>
      </c>
      <c r="C31" s="62" t="s">
        <v>91</v>
      </c>
      <c r="D31" s="62">
        <v>5</v>
      </c>
      <c r="E31" s="64" t="s">
        <v>1</v>
      </c>
      <c r="F31" s="50"/>
      <c r="G31" s="51">
        <f t="shared" si="1"/>
        <v>0</v>
      </c>
    </row>
    <row r="32" spans="1:7" s="61" customFormat="1" x14ac:dyDescent="0.3">
      <c r="A32" s="63">
        <v>22</v>
      </c>
      <c r="B32" s="62">
        <v>34221120</v>
      </c>
      <c r="C32" s="62" t="s">
        <v>92</v>
      </c>
      <c r="D32" s="62">
        <v>10</v>
      </c>
      <c r="E32" s="64" t="s">
        <v>1</v>
      </c>
      <c r="F32" s="50"/>
      <c r="G32" s="51">
        <f t="shared" si="1"/>
        <v>0</v>
      </c>
    </row>
    <row r="33" spans="1:7" s="61" customFormat="1" x14ac:dyDescent="0.3">
      <c r="A33" s="63">
        <v>23</v>
      </c>
      <c r="B33" s="62">
        <v>34260130</v>
      </c>
      <c r="C33" s="62" t="s">
        <v>40</v>
      </c>
      <c r="D33" s="62">
        <v>10</v>
      </c>
      <c r="E33" s="64" t="s">
        <v>1</v>
      </c>
      <c r="F33" s="50"/>
      <c r="G33" s="51">
        <f t="shared" si="1"/>
        <v>0</v>
      </c>
    </row>
    <row r="34" spans="1:7" s="61" customFormat="1" x14ac:dyDescent="0.3">
      <c r="A34" s="63">
        <v>24</v>
      </c>
      <c r="B34" s="62">
        <v>34280454</v>
      </c>
      <c r="C34" s="62" t="s">
        <v>41</v>
      </c>
      <c r="D34" s="62">
        <v>10</v>
      </c>
      <c r="E34" s="64" t="s">
        <v>1</v>
      </c>
      <c r="F34" s="50"/>
      <c r="G34" s="51">
        <f t="shared" si="1"/>
        <v>0</v>
      </c>
    </row>
    <row r="35" spans="1:7" s="61" customFormat="1" x14ac:dyDescent="0.3">
      <c r="A35" s="63">
        <v>25</v>
      </c>
      <c r="B35" s="62">
        <v>34280445</v>
      </c>
      <c r="C35" s="62" t="s">
        <v>93</v>
      </c>
      <c r="D35" s="62">
        <v>10</v>
      </c>
      <c r="E35" s="64" t="s">
        <v>1</v>
      </c>
      <c r="F35" s="50"/>
      <c r="G35" s="51">
        <f t="shared" si="1"/>
        <v>0</v>
      </c>
    </row>
    <row r="36" spans="1:7" s="61" customFormat="1" x14ac:dyDescent="0.3">
      <c r="A36" s="63">
        <v>26</v>
      </c>
      <c r="B36" s="62">
        <v>34260210</v>
      </c>
      <c r="C36" s="62" t="s">
        <v>94</v>
      </c>
      <c r="D36" s="62">
        <v>10</v>
      </c>
      <c r="E36" s="64" t="s">
        <v>1</v>
      </c>
      <c r="F36" s="50"/>
      <c r="G36" s="51">
        <f t="shared" si="1"/>
        <v>0</v>
      </c>
    </row>
    <row r="37" spans="1:7" s="61" customFormat="1" x14ac:dyDescent="0.3">
      <c r="A37" s="63">
        <v>27</v>
      </c>
      <c r="B37" s="62">
        <v>34225390</v>
      </c>
      <c r="C37" s="62" t="s">
        <v>95</v>
      </c>
      <c r="D37" s="62">
        <v>10</v>
      </c>
      <c r="E37" s="64" t="s">
        <v>1</v>
      </c>
      <c r="F37" s="50"/>
      <c r="G37" s="51">
        <f t="shared" si="1"/>
        <v>0</v>
      </c>
    </row>
    <row r="38" spans="1:7" s="61" customFormat="1" x14ac:dyDescent="0.3">
      <c r="A38" s="63">
        <v>28</v>
      </c>
      <c r="B38" s="62">
        <v>34225280</v>
      </c>
      <c r="C38" s="62" t="s">
        <v>96</v>
      </c>
      <c r="D38" s="62">
        <v>10</v>
      </c>
      <c r="E38" s="64" t="s">
        <v>1</v>
      </c>
      <c r="F38" s="50"/>
      <c r="G38" s="51">
        <f t="shared" si="1"/>
        <v>0</v>
      </c>
    </row>
    <row r="39" spans="1:7" s="61" customFormat="1" x14ac:dyDescent="0.3">
      <c r="A39" s="63">
        <v>29</v>
      </c>
      <c r="B39" s="62">
        <v>34260100</v>
      </c>
      <c r="C39" s="62" t="s">
        <v>97</v>
      </c>
      <c r="D39" s="62">
        <v>10</v>
      </c>
      <c r="E39" s="64" t="s">
        <v>1</v>
      </c>
      <c r="F39" s="50"/>
      <c r="G39" s="51">
        <f t="shared" si="1"/>
        <v>0</v>
      </c>
    </row>
    <row r="40" spans="1:7" s="61" customFormat="1" ht="15" thickBot="1" x14ac:dyDescent="0.35">
      <c r="A40" s="63">
        <v>30</v>
      </c>
      <c r="B40" s="62">
        <v>34221040</v>
      </c>
      <c r="C40" s="62" t="s">
        <v>98</v>
      </c>
      <c r="D40" s="62">
        <v>10</v>
      </c>
      <c r="E40" s="64" t="s">
        <v>1</v>
      </c>
      <c r="F40" s="50"/>
      <c r="G40" s="51">
        <f t="shared" si="1"/>
        <v>0</v>
      </c>
    </row>
    <row r="41" spans="1:7" ht="19.95" customHeight="1" thickBot="1" x14ac:dyDescent="0.35">
      <c r="A41" s="94" t="s">
        <v>9</v>
      </c>
      <c r="B41" s="95"/>
      <c r="C41" s="95"/>
      <c r="D41" s="95"/>
      <c r="E41" s="95"/>
      <c r="F41" s="96"/>
      <c r="G41" s="52">
        <f>SUM(G11:G40)</f>
        <v>0</v>
      </c>
    </row>
    <row r="42" spans="1:7" ht="19.95" customHeight="1" thickBot="1" x14ac:dyDescent="0.35">
      <c r="A42" s="94" t="s">
        <v>10</v>
      </c>
      <c r="B42" s="95"/>
      <c r="C42" s="95"/>
      <c r="D42" s="95"/>
      <c r="E42" s="95"/>
      <c r="F42" s="96"/>
      <c r="G42" s="52">
        <f>G41*22%</f>
        <v>0</v>
      </c>
    </row>
    <row r="43" spans="1:7" ht="19.95" customHeight="1" thickBot="1" x14ac:dyDescent="0.35">
      <c r="A43" s="97" t="s">
        <v>211</v>
      </c>
      <c r="B43" s="98"/>
      <c r="C43" s="98"/>
      <c r="D43" s="98"/>
      <c r="E43" s="98"/>
      <c r="F43" s="99"/>
      <c r="G43" s="52">
        <f>SUM(G41:G42)</f>
        <v>0</v>
      </c>
    </row>
    <row r="44" spans="1:7" x14ac:dyDescent="0.3">
      <c r="A44" s="6"/>
      <c r="B44" s="6"/>
      <c r="C44" s="6"/>
      <c r="D44" s="6"/>
      <c r="E44" s="6"/>
      <c r="F44" s="6"/>
      <c r="G44" s="6"/>
    </row>
    <row r="45" spans="1:7" ht="15" thickBot="1" x14ac:dyDescent="0.35">
      <c r="A45" s="103" t="s">
        <v>25</v>
      </c>
      <c r="B45" s="103"/>
      <c r="C45" s="103"/>
      <c r="D45" s="2"/>
      <c r="E45" s="2"/>
      <c r="F45" s="2"/>
      <c r="G45" s="2"/>
    </row>
    <row r="46" spans="1:7" ht="30" customHeight="1" thickBot="1" x14ac:dyDescent="0.35">
      <c r="A46" s="48" t="s">
        <v>33</v>
      </c>
      <c r="B46" s="48" t="s">
        <v>26</v>
      </c>
      <c r="C46" s="48" t="s">
        <v>27</v>
      </c>
      <c r="D46" s="48" t="s">
        <v>28</v>
      </c>
      <c r="E46" s="48" t="s">
        <v>0</v>
      </c>
      <c r="F46" s="49" t="s">
        <v>36</v>
      </c>
      <c r="G46" s="48" t="s">
        <v>7</v>
      </c>
    </row>
    <row r="47" spans="1:7" ht="26.4" x14ac:dyDescent="0.3">
      <c r="A47" s="26">
        <v>1</v>
      </c>
      <c r="B47" s="86" t="s">
        <v>99</v>
      </c>
      <c r="C47" s="86" t="s">
        <v>100</v>
      </c>
      <c r="D47" s="62">
        <v>20</v>
      </c>
      <c r="E47" s="64" t="s">
        <v>1</v>
      </c>
      <c r="F47" s="53"/>
      <c r="G47" s="54">
        <f t="shared" ref="G47:G62" si="2">F47*D47</f>
        <v>0</v>
      </c>
    </row>
    <row r="48" spans="1:7" ht="26.4" x14ac:dyDescent="0.3">
      <c r="A48" s="65">
        <v>2</v>
      </c>
      <c r="B48" s="86" t="s">
        <v>101</v>
      </c>
      <c r="C48" s="86" t="s">
        <v>102</v>
      </c>
      <c r="D48" s="62">
        <v>20</v>
      </c>
      <c r="E48" s="64" t="s">
        <v>1</v>
      </c>
      <c r="F48" s="53"/>
      <c r="G48" s="55">
        <f t="shared" si="2"/>
        <v>0</v>
      </c>
    </row>
    <row r="49" spans="1:7" x14ac:dyDescent="0.3">
      <c r="A49" s="65">
        <v>3</v>
      </c>
      <c r="B49" s="86">
        <v>1201058</v>
      </c>
      <c r="C49" s="86" t="s">
        <v>103</v>
      </c>
      <c r="D49" s="62">
        <v>50</v>
      </c>
      <c r="E49" s="64" t="s">
        <v>1</v>
      </c>
      <c r="F49" s="53"/>
      <c r="G49" s="55">
        <f t="shared" si="2"/>
        <v>0</v>
      </c>
    </row>
    <row r="50" spans="1:7" x14ac:dyDescent="0.3">
      <c r="A50" s="65">
        <v>4</v>
      </c>
      <c r="B50" s="86" t="s">
        <v>104</v>
      </c>
      <c r="C50" s="86" t="s">
        <v>105</v>
      </c>
      <c r="D50" s="62">
        <v>20</v>
      </c>
      <c r="E50" s="64" t="s">
        <v>1</v>
      </c>
      <c r="F50" s="53"/>
      <c r="G50" s="55">
        <f t="shared" si="2"/>
        <v>0</v>
      </c>
    </row>
    <row r="51" spans="1:7" x14ac:dyDescent="0.3">
      <c r="A51" s="65">
        <v>5</v>
      </c>
      <c r="B51" s="86">
        <v>1201063</v>
      </c>
      <c r="C51" s="86" t="s">
        <v>106</v>
      </c>
      <c r="D51" s="62">
        <v>50</v>
      </c>
      <c r="E51" s="64" t="s">
        <v>1</v>
      </c>
      <c r="F51" s="53"/>
      <c r="G51" s="55">
        <f t="shared" si="2"/>
        <v>0</v>
      </c>
    </row>
    <row r="52" spans="1:7" x14ac:dyDescent="0.3">
      <c r="A52" s="65">
        <v>6</v>
      </c>
      <c r="B52" s="86">
        <v>1202693</v>
      </c>
      <c r="C52" s="86" t="s">
        <v>107</v>
      </c>
      <c r="D52" s="62">
        <v>50</v>
      </c>
      <c r="E52" s="64" t="s">
        <v>1</v>
      </c>
      <c r="F52" s="53"/>
      <c r="G52" s="55">
        <f t="shared" si="2"/>
        <v>0</v>
      </c>
    </row>
    <row r="53" spans="1:7" x14ac:dyDescent="0.3">
      <c r="A53" s="65">
        <v>7</v>
      </c>
      <c r="B53" s="86">
        <v>1202828</v>
      </c>
      <c r="C53" s="86" t="s">
        <v>108</v>
      </c>
      <c r="D53" s="62">
        <v>20</v>
      </c>
      <c r="E53" s="64" t="s">
        <v>1</v>
      </c>
      <c r="F53" s="53"/>
      <c r="G53" s="55">
        <f t="shared" si="2"/>
        <v>0</v>
      </c>
    </row>
    <row r="54" spans="1:7" x14ac:dyDescent="0.3">
      <c r="A54" s="65">
        <v>8</v>
      </c>
      <c r="B54" s="86">
        <v>1202437</v>
      </c>
      <c r="C54" s="86" t="s">
        <v>109</v>
      </c>
      <c r="D54" s="62">
        <v>20</v>
      </c>
      <c r="E54" s="64" t="s">
        <v>1</v>
      </c>
      <c r="F54" s="53"/>
      <c r="G54" s="55">
        <f t="shared" si="2"/>
        <v>0</v>
      </c>
    </row>
    <row r="55" spans="1:7" x14ac:dyDescent="0.3">
      <c r="A55" s="65">
        <v>9</v>
      </c>
      <c r="B55" s="86">
        <v>1200539</v>
      </c>
      <c r="C55" s="86" t="s">
        <v>110</v>
      </c>
      <c r="D55" s="62">
        <v>20</v>
      </c>
      <c r="E55" s="64" t="s">
        <v>1</v>
      </c>
      <c r="F55" s="53"/>
      <c r="G55" s="55">
        <f t="shared" si="2"/>
        <v>0</v>
      </c>
    </row>
    <row r="56" spans="1:7" ht="26.4" x14ac:dyDescent="0.3">
      <c r="A56" s="65">
        <v>10</v>
      </c>
      <c r="B56" s="86">
        <v>1202752</v>
      </c>
      <c r="C56" s="86" t="s">
        <v>111</v>
      </c>
      <c r="D56" s="62">
        <v>20</v>
      </c>
      <c r="E56" s="64" t="s">
        <v>1</v>
      </c>
      <c r="F56" s="53"/>
      <c r="G56" s="55">
        <f t="shared" si="2"/>
        <v>0</v>
      </c>
    </row>
    <row r="57" spans="1:7" x14ac:dyDescent="0.3">
      <c r="A57" s="65">
        <v>11</v>
      </c>
      <c r="B57" s="86">
        <v>1200674</v>
      </c>
      <c r="C57" s="86" t="s">
        <v>112</v>
      </c>
      <c r="D57" s="62">
        <v>20</v>
      </c>
      <c r="E57" s="64" t="s">
        <v>1</v>
      </c>
      <c r="F57" s="53"/>
      <c r="G57" s="55">
        <f t="shared" si="2"/>
        <v>0</v>
      </c>
    </row>
    <row r="58" spans="1:7" x14ac:dyDescent="0.3">
      <c r="A58" s="65">
        <v>12</v>
      </c>
      <c r="B58" s="86">
        <v>1202653</v>
      </c>
      <c r="C58" s="86" t="s">
        <v>113</v>
      </c>
      <c r="D58" s="62">
        <v>20</v>
      </c>
      <c r="E58" s="64" t="s">
        <v>1</v>
      </c>
      <c r="F58" s="53"/>
      <c r="G58" s="55">
        <f t="shared" si="2"/>
        <v>0</v>
      </c>
    </row>
    <row r="59" spans="1:7" x14ac:dyDescent="0.3">
      <c r="A59" s="65">
        <v>13</v>
      </c>
      <c r="B59" s="86">
        <v>1201145</v>
      </c>
      <c r="C59" s="86" t="s">
        <v>114</v>
      </c>
      <c r="D59" s="62">
        <v>20</v>
      </c>
      <c r="E59" s="64" t="s">
        <v>1</v>
      </c>
      <c r="F59" s="53"/>
      <c r="G59" s="55">
        <f t="shared" si="2"/>
        <v>0</v>
      </c>
    </row>
    <row r="60" spans="1:7" x14ac:dyDescent="0.3">
      <c r="A60" s="65">
        <v>14</v>
      </c>
      <c r="B60" s="86">
        <v>1200528</v>
      </c>
      <c r="C60" s="86" t="s">
        <v>115</v>
      </c>
      <c r="D60" s="62">
        <v>20</v>
      </c>
      <c r="E60" s="64" t="s">
        <v>1</v>
      </c>
      <c r="F60" s="53"/>
      <c r="G60" s="55">
        <f t="shared" si="2"/>
        <v>0</v>
      </c>
    </row>
    <row r="61" spans="1:7" x14ac:dyDescent="0.3">
      <c r="A61" s="65">
        <v>15</v>
      </c>
      <c r="B61" s="86">
        <v>1202975</v>
      </c>
      <c r="C61" s="86" t="s">
        <v>116</v>
      </c>
      <c r="D61" s="62">
        <v>20</v>
      </c>
      <c r="E61" s="64" t="s">
        <v>1</v>
      </c>
      <c r="F61" s="53"/>
      <c r="G61" s="55">
        <f t="shared" si="2"/>
        <v>0</v>
      </c>
    </row>
    <row r="62" spans="1:7" s="36" customFormat="1" ht="27" thickBot="1" x14ac:dyDescent="0.35">
      <c r="A62" s="65">
        <v>16</v>
      </c>
      <c r="B62" s="86">
        <v>1200407</v>
      </c>
      <c r="C62" s="86" t="s">
        <v>117</v>
      </c>
      <c r="D62" s="62">
        <v>50</v>
      </c>
      <c r="E62" s="64" t="s">
        <v>1</v>
      </c>
      <c r="F62" s="53"/>
      <c r="G62" s="55">
        <f t="shared" si="2"/>
        <v>0</v>
      </c>
    </row>
    <row r="63" spans="1:7" ht="19.95" customHeight="1" thickBot="1" x14ac:dyDescent="0.35">
      <c r="A63" s="94" t="s">
        <v>9</v>
      </c>
      <c r="B63" s="95"/>
      <c r="C63" s="95"/>
      <c r="D63" s="95"/>
      <c r="E63" s="95"/>
      <c r="F63" s="96"/>
      <c r="G63" s="52">
        <f>SUM(G47:G62)</f>
        <v>0</v>
      </c>
    </row>
    <row r="64" spans="1:7" ht="19.95" customHeight="1" thickBot="1" x14ac:dyDescent="0.35">
      <c r="A64" s="94" t="s">
        <v>10</v>
      </c>
      <c r="B64" s="95"/>
      <c r="C64" s="95"/>
      <c r="D64" s="95"/>
      <c r="E64" s="95"/>
      <c r="F64" s="96"/>
      <c r="G64" s="52">
        <f>G63*22%</f>
        <v>0</v>
      </c>
    </row>
    <row r="65" spans="1:10" ht="19.95" customHeight="1" thickBot="1" x14ac:dyDescent="0.35">
      <c r="A65" s="97" t="s">
        <v>211</v>
      </c>
      <c r="B65" s="98"/>
      <c r="C65" s="98"/>
      <c r="D65" s="98"/>
      <c r="E65" s="98"/>
      <c r="F65" s="99"/>
      <c r="G65" s="52">
        <f>SUM(G63:G64)</f>
        <v>0</v>
      </c>
    </row>
    <row r="66" spans="1:10" ht="15" thickBot="1" x14ac:dyDescent="0.35"/>
    <row r="67" spans="1:10" ht="30" customHeight="1" thickBot="1" x14ac:dyDescent="0.35">
      <c r="A67" s="104" t="s">
        <v>42</v>
      </c>
      <c r="B67" s="105"/>
      <c r="C67" s="106"/>
      <c r="D67" s="107" t="s">
        <v>15</v>
      </c>
      <c r="E67" s="108"/>
    </row>
    <row r="68" spans="1:10" ht="15" thickBot="1" x14ac:dyDescent="0.35">
      <c r="A68" s="109" t="s">
        <v>8</v>
      </c>
      <c r="B68" s="110"/>
      <c r="C68" s="111"/>
      <c r="D68" s="112">
        <f>G43</f>
        <v>0</v>
      </c>
      <c r="E68" s="113"/>
    </row>
    <row r="69" spans="1:10" ht="15" thickBot="1" x14ac:dyDescent="0.35">
      <c r="A69" s="109" t="s">
        <v>11</v>
      </c>
      <c r="B69" s="110"/>
      <c r="C69" s="111"/>
      <c r="D69" s="112">
        <f>G65</f>
        <v>0</v>
      </c>
      <c r="E69" s="113"/>
    </row>
    <row r="70" spans="1:10" ht="15" thickBot="1" x14ac:dyDescent="0.35">
      <c r="A70" s="114" t="s">
        <v>54</v>
      </c>
      <c r="B70" s="115"/>
      <c r="C70" s="116"/>
      <c r="D70" s="117">
        <f>D69+D68</f>
        <v>0</v>
      </c>
      <c r="E70" s="118"/>
    </row>
    <row r="71" spans="1:10" s="34" customFormat="1" x14ac:dyDescent="0.3">
      <c r="A71" s="38"/>
      <c r="B71" s="38"/>
      <c r="C71" s="38"/>
      <c r="D71" s="39"/>
      <c r="E71" s="40"/>
    </row>
    <row r="72" spans="1:10" s="34" customFormat="1" ht="18" customHeight="1" x14ac:dyDescent="0.3">
      <c r="A72" s="119" t="s">
        <v>39</v>
      </c>
      <c r="B72" s="119"/>
      <c r="C72" s="119"/>
      <c r="D72" s="119"/>
      <c r="E72" s="119"/>
      <c r="F72" s="119"/>
      <c r="G72" s="119"/>
      <c r="H72" s="89"/>
      <c r="I72" s="89"/>
    </row>
    <row r="73" spans="1:10" x14ac:dyDescent="0.3">
      <c r="A73" s="119"/>
      <c r="B73" s="119"/>
      <c r="C73" s="119"/>
      <c r="D73" s="119"/>
      <c r="E73" s="119"/>
      <c r="F73" s="119"/>
      <c r="G73" s="119"/>
      <c r="H73" s="89"/>
      <c r="I73" s="89"/>
    </row>
    <row r="75" spans="1:10" x14ac:dyDescent="0.3">
      <c r="A75" s="47" t="s">
        <v>14</v>
      </c>
      <c r="B75" s="43"/>
      <c r="C75" s="43"/>
      <c r="D75" s="43"/>
      <c r="E75" s="43"/>
      <c r="F75" s="43"/>
      <c r="G75" s="44"/>
      <c r="H75" s="42"/>
      <c r="I75" s="42"/>
      <c r="J75" s="42"/>
    </row>
    <row r="76" spans="1:10" x14ac:dyDescent="0.3">
      <c r="A76" s="45" t="s">
        <v>38</v>
      </c>
      <c r="B76" s="41"/>
      <c r="C76" s="42"/>
      <c r="D76" s="42"/>
      <c r="E76" s="42"/>
      <c r="F76" s="42"/>
      <c r="G76" s="46"/>
      <c r="H76" s="42"/>
      <c r="I76" s="42"/>
      <c r="J76" s="42"/>
    </row>
    <row r="77" spans="1:10" x14ac:dyDescent="0.3">
      <c r="A77" s="45"/>
      <c r="B77" s="41"/>
      <c r="C77" s="42"/>
      <c r="D77" s="42"/>
      <c r="E77" s="42"/>
      <c r="F77" s="42"/>
      <c r="G77" s="46"/>
      <c r="H77" s="42"/>
      <c r="I77" s="42"/>
      <c r="J77" s="42"/>
    </row>
    <row r="78" spans="1:10" ht="33" customHeight="1" x14ac:dyDescent="0.3">
      <c r="A78" s="100" t="s">
        <v>29</v>
      </c>
      <c r="B78" s="101"/>
      <c r="C78" s="101"/>
      <c r="D78" s="101"/>
      <c r="E78" s="101"/>
      <c r="F78" s="101"/>
      <c r="G78" s="102"/>
      <c r="H78" s="90"/>
      <c r="I78" s="42"/>
      <c r="J78" s="42"/>
    </row>
    <row r="79" spans="1:10" x14ac:dyDescent="0.3">
      <c r="A79" s="3"/>
      <c r="B79" s="3"/>
      <c r="H79" s="42"/>
      <c r="I79" s="42"/>
      <c r="J79" s="42"/>
    </row>
    <row r="80" spans="1:10" x14ac:dyDescent="0.3">
      <c r="A80" s="3"/>
      <c r="F80" s="5"/>
    </row>
    <row r="81" spans="1:6" x14ac:dyDescent="0.3">
      <c r="A81" s="5" t="s">
        <v>30</v>
      </c>
      <c r="B81" s="24"/>
      <c r="C81" s="24"/>
      <c r="D81" s="24"/>
      <c r="E81" s="24"/>
      <c r="F81" s="5" t="s">
        <v>31</v>
      </c>
    </row>
    <row r="82" spans="1:6" x14ac:dyDescent="0.3">
      <c r="A82" s="5"/>
      <c r="B82" s="24"/>
      <c r="C82" s="24"/>
      <c r="D82" s="24"/>
      <c r="E82" s="24"/>
      <c r="F82" s="24"/>
    </row>
    <row r="83" spans="1:6" x14ac:dyDescent="0.3">
      <c r="A83" s="24"/>
      <c r="B83" s="24"/>
      <c r="C83" s="24"/>
      <c r="D83" s="24"/>
      <c r="E83" s="24"/>
      <c r="F83" s="24"/>
    </row>
    <row r="84" spans="1:6" x14ac:dyDescent="0.3">
      <c r="A84" s="24"/>
      <c r="B84" s="24"/>
      <c r="C84" s="24"/>
      <c r="D84" s="24"/>
      <c r="E84" s="24"/>
      <c r="F84" s="5" t="s">
        <v>32</v>
      </c>
    </row>
    <row r="93" spans="1:6" ht="20.25" customHeight="1" x14ac:dyDescent="0.3"/>
    <row r="103" spans="1:7" x14ac:dyDescent="0.3">
      <c r="A103" s="6"/>
      <c r="B103" s="6"/>
      <c r="C103" s="6"/>
      <c r="D103" s="6"/>
      <c r="E103" s="6"/>
      <c r="F103" s="6"/>
      <c r="G103" s="6"/>
    </row>
  </sheetData>
  <mergeCells count="19">
    <mergeCell ref="A78:G78"/>
    <mergeCell ref="A41:F41"/>
    <mergeCell ref="A42:F42"/>
    <mergeCell ref="A43:F43"/>
    <mergeCell ref="A45:C45"/>
    <mergeCell ref="A67:C67"/>
    <mergeCell ref="D67:E67"/>
    <mergeCell ref="A68:C68"/>
    <mergeCell ref="D68:E68"/>
    <mergeCell ref="A69:C69"/>
    <mergeCell ref="D69:E69"/>
    <mergeCell ref="A70:C70"/>
    <mergeCell ref="D70:E70"/>
    <mergeCell ref="A72:G73"/>
    <mergeCell ref="A2:E2"/>
    <mergeCell ref="A3:E3"/>
    <mergeCell ref="A63:F63"/>
    <mergeCell ref="A64:F64"/>
    <mergeCell ref="A65:F6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4AA6D-D9CA-4512-B6B2-DDBAB43474DB}">
  <dimension ref="A1:G70"/>
  <sheetViews>
    <sheetView topLeftCell="A31" zoomScaleNormal="100" workbookViewId="0">
      <selection activeCell="A64" sqref="A64:G64"/>
    </sheetView>
  </sheetViews>
  <sheetFormatPr defaultRowHeight="14.4" x14ac:dyDescent="0.3"/>
  <cols>
    <col min="1" max="1" width="10.5546875" customWidth="1"/>
    <col min="2" max="2" width="12.109375" customWidth="1"/>
    <col min="3" max="3" width="36.88671875" customWidth="1"/>
    <col min="4" max="4" width="11.44140625" customWidth="1"/>
    <col min="5" max="5" width="11" customWidth="1"/>
    <col min="6" max="6" width="19" customWidth="1"/>
    <col min="7" max="7" width="21.44140625" customWidth="1"/>
    <col min="9" max="9" width="6.5546875" customWidth="1"/>
  </cols>
  <sheetData>
    <row r="1" spans="1:7" ht="15.6" x14ac:dyDescent="0.3">
      <c r="A1" s="10"/>
      <c r="B1" s="10"/>
      <c r="C1" s="10"/>
      <c r="D1" s="10"/>
      <c r="E1" s="10"/>
      <c r="G1" s="11" t="s">
        <v>13</v>
      </c>
    </row>
    <row r="2" spans="1:7" ht="36.6" customHeight="1" x14ac:dyDescent="0.3">
      <c r="A2" s="91" t="s">
        <v>119</v>
      </c>
      <c r="B2" s="92"/>
      <c r="C2" s="92"/>
      <c r="D2" s="92"/>
      <c r="E2" s="92"/>
      <c r="F2" s="12"/>
    </row>
    <row r="3" spans="1:7" ht="15.6" x14ac:dyDescent="0.3">
      <c r="A3" s="93" t="s">
        <v>4</v>
      </c>
      <c r="B3" s="92"/>
      <c r="C3" s="92"/>
      <c r="D3" s="92"/>
      <c r="E3" s="92"/>
      <c r="F3" s="12"/>
    </row>
    <row r="4" spans="1:7" ht="15.6" x14ac:dyDescent="0.3">
      <c r="A4" s="37"/>
      <c r="B4" s="37"/>
      <c r="C4" s="37"/>
      <c r="D4" s="37"/>
      <c r="E4" s="37"/>
      <c r="F4" s="14"/>
    </row>
    <row r="5" spans="1:7" ht="15.6" x14ac:dyDescent="0.3">
      <c r="A5" s="37"/>
      <c r="B5" s="37"/>
      <c r="C5" s="37"/>
      <c r="D5" s="37"/>
      <c r="E5" s="10"/>
      <c r="F5" s="10"/>
    </row>
    <row r="6" spans="1:7" ht="15.6" x14ac:dyDescent="0.3">
      <c r="A6" s="15" t="s">
        <v>5</v>
      </c>
      <c r="B6" s="37"/>
      <c r="C6" s="37"/>
      <c r="D6" s="37"/>
      <c r="E6" s="10"/>
      <c r="F6" s="10"/>
    </row>
    <row r="7" spans="1:7" x14ac:dyDescent="0.3">
      <c r="A7" s="3"/>
      <c r="B7" s="3"/>
      <c r="C7" s="3"/>
      <c r="D7" s="3"/>
      <c r="E7" s="3"/>
    </row>
    <row r="8" spans="1:7" x14ac:dyDescent="0.3">
      <c r="A8" s="3"/>
      <c r="B8" s="3"/>
      <c r="C8" s="3"/>
      <c r="D8" s="3"/>
      <c r="E8" s="3"/>
    </row>
    <row r="9" spans="1:7" ht="15.6" x14ac:dyDescent="0.3">
      <c r="A9" s="15" t="s">
        <v>12</v>
      </c>
      <c r="B9" s="121" t="s">
        <v>118</v>
      </c>
      <c r="C9" s="121"/>
      <c r="D9" s="121"/>
      <c r="E9" s="121"/>
      <c r="F9" s="36"/>
    </row>
    <row r="10" spans="1:7" s="61" customFormat="1" ht="15.6" x14ac:dyDescent="0.3">
      <c r="A10" s="15"/>
      <c r="B10" s="60"/>
      <c r="C10" s="60"/>
      <c r="D10" s="60"/>
      <c r="E10" s="60"/>
    </row>
    <row r="11" spans="1:7" s="61" customFormat="1" ht="15" thickBot="1" x14ac:dyDescent="0.35">
      <c r="A11" s="122" t="s">
        <v>129</v>
      </c>
      <c r="B11" s="122"/>
      <c r="C11" s="122"/>
      <c r="D11" s="2"/>
      <c r="E11" s="2"/>
      <c r="F11" s="2"/>
      <c r="G11" s="2"/>
    </row>
    <row r="12" spans="1:7" s="61" customFormat="1" ht="28.2" thickBot="1" x14ac:dyDescent="0.35">
      <c r="A12" s="56" t="s">
        <v>33</v>
      </c>
      <c r="B12" s="57" t="s">
        <v>26</v>
      </c>
      <c r="C12" s="48" t="s">
        <v>27</v>
      </c>
      <c r="D12" s="48" t="s">
        <v>35</v>
      </c>
      <c r="E12" s="49" t="s">
        <v>0</v>
      </c>
      <c r="F12" s="49" t="s">
        <v>36</v>
      </c>
      <c r="G12" s="48" t="s">
        <v>34</v>
      </c>
    </row>
    <row r="13" spans="1:7" s="61" customFormat="1" x14ac:dyDescent="0.3">
      <c r="A13" s="25">
        <v>1</v>
      </c>
      <c r="B13" s="66">
        <v>236507</v>
      </c>
      <c r="C13" s="66" t="s">
        <v>121</v>
      </c>
      <c r="D13" s="66">
        <v>20</v>
      </c>
      <c r="E13" s="64" t="s">
        <v>1</v>
      </c>
      <c r="F13" s="27"/>
      <c r="G13" s="19">
        <f>F13*D13</f>
        <v>0</v>
      </c>
    </row>
    <row r="14" spans="1:7" s="61" customFormat="1" x14ac:dyDescent="0.3">
      <c r="A14" s="63">
        <v>2</v>
      </c>
      <c r="B14" s="67">
        <v>236614</v>
      </c>
      <c r="C14" s="67" t="s">
        <v>122</v>
      </c>
      <c r="D14" s="67">
        <v>5</v>
      </c>
      <c r="E14" s="64" t="s">
        <v>1</v>
      </c>
      <c r="F14" s="27"/>
      <c r="G14" s="19">
        <f t="shared" ref="G14:G21" si="0">F14*D14</f>
        <v>0</v>
      </c>
    </row>
    <row r="15" spans="1:7" s="61" customFormat="1" x14ac:dyDescent="0.3">
      <c r="A15" s="63">
        <v>3</v>
      </c>
      <c r="B15" s="67">
        <v>236623</v>
      </c>
      <c r="C15" s="67" t="s">
        <v>123</v>
      </c>
      <c r="D15" s="67">
        <v>5</v>
      </c>
      <c r="E15" s="64" t="s">
        <v>1</v>
      </c>
      <c r="F15" s="27"/>
      <c r="G15" s="19">
        <f t="shared" si="0"/>
        <v>0</v>
      </c>
    </row>
    <row r="16" spans="1:7" s="61" customFormat="1" x14ac:dyDescent="0.3">
      <c r="A16" s="63">
        <v>4</v>
      </c>
      <c r="B16" s="67">
        <v>236666</v>
      </c>
      <c r="C16" s="67" t="s">
        <v>124</v>
      </c>
      <c r="D16" s="67">
        <v>10</v>
      </c>
      <c r="E16" s="64" t="s">
        <v>1</v>
      </c>
      <c r="F16" s="27"/>
      <c r="G16" s="19">
        <f t="shared" si="0"/>
        <v>0</v>
      </c>
    </row>
    <row r="17" spans="1:7" s="61" customFormat="1" x14ac:dyDescent="0.3">
      <c r="A17" s="63">
        <v>5</v>
      </c>
      <c r="B17" s="67">
        <v>236669</v>
      </c>
      <c r="C17" s="67" t="s">
        <v>125</v>
      </c>
      <c r="D17" s="67">
        <v>5</v>
      </c>
      <c r="E17" s="64" t="s">
        <v>1</v>
      </c>
      <c r="F17" s="27"/>
      <c r="G17" s="19">
        <f t="shared" si="0"/>
        <v>0</v>
      </c>
    </row>
    <row r="18" spans="1:7" s="61" customFormat="1" x14ac:dyDescent="0.3">
      <c r="A18" s="63">
        <v>6</v>
      </c>
      <c r="B18" s="67">
        <v>236670</v>
      </c>
      <c r="C18" s="67" t="s">
        <v>52</v>
      </c>
      <c r="D18" s="67">
        <v>5</v>
      </c>
      <c r="E18" s="64" t="s">
        <v>1</v>
      </c>
      <c r="F18" s="27"/>
      <c r="G18" s="19">
        <f t="shared" si="0"/>
        <v>0</v>
      </c>
    </row>
    <row r="19" spans="1:7" s="61" customFormat="1" x14ac:dyDescent="0.3">
      <c r="A19" s="63">
        <v>7</v>
      </c>
      <c r="B19" s="67">
        <v>236377</v>
      </c>
      <c r="C19" s="67" t="s">
        <v>126</v>
      </c>
      <c r="D19" s="67">
        <v>5</v>
      </c>
      <c r="E19" s="64" t="s">
        <v>1</v>
      </c>
      <c r="F19" s="27"/>
      <c r="G19" s="19">
        <f t="shared" si="0"/>
        <v>0</v>
      </c>
    </row>
    <row r="20" spans="1:7" s="61" customFormat="1" x14ac:dyDescent="0.3">
      <c r="A20" s="63">
        <v>8</v>
      </c>
      <c r="B20" s="67">
        <v>978330</v>
      </c>
      <c r="C20" s="67" t="s">
        <v>127</v>
      </c>
      <c r="D20" s="67">
        <v>5</v>
      </c>
      <c r="E20" s="64" t="s">
        <v>1</v>
      </c>
      <c r="F20" s="27"/>
      <c r="G20" s="19">
        <f t="shared" si="0"/>
        <v>0</v>
      </c>
    </row>
    <row r="21" spans="1:7" s="61" customFormat="1" ht="27" thickBot="1" x14ac:dyDescent="0.35">
      <c r="A21" s="63">
        <v>9</v>
      </c>
      <c r="B21" s="67">
        <v>236375</v>
      </c>
      <c r="C21" s="67" t="s">
        <v>128</v>
      </c>
      <c r="D21" s="67">
        <v>2</v>
      </c>
      <c r="E21" s="64" t="s">
        <v>1</v>
      </c>
      <c r="F21" s="27"/>
      <c r="G21" s="19">
        <f t="shared" si="0"/>
        <v>0</v>
      </c>
    </row>
    <row r="22" spans="1:7" s="61" customFormat="1" ht="15" thickBot="1" x14ac:dyDescent="0.35">
      <c r="A22" s="94" t="s">
        <v>9</v>
      </c>
      <c r="B22" s="95"/>
      <c r="C22" s="95"/>
      <c r="D22" s="95"/>
      <c r="E22" s="95"/>
      <c r="F22" s="120"/>
      <c r="G22" s="18">
        <f>SUM(G13:G21)</f>
        <v>0</v>
      </c>
    </row>
    <row r="23" spans="1:7" s="61" customFormat="1" ht="15" thickBot="1" x14ac:dyDescent="0.35">
      <c r="A23" s="94" t="s">
        <v>10</v>
      </c>
      <c r="B23" s="95"/>
      <c r="C23" s="95"/>
      <c r="D23" s="95"/>
      <c r="E23" s="95"/>
      <c r="F23" s="120"/>
      <c r="G23" s="18">
        <f>G22*22%</f>
        <v>0</v>
      </c>
    </row>
    <row r="24" spans="1:7" s="61" customFormat="1" ht="15" thickBot="1" x14ac:dyDescent="0.35">
      <c r="A24" s="97" t="s">
        <v>55</v>
      </c>
      <c r="B24" s="98"/>
      <c r="C24" s="98"/>
      <c r="D24" s="98"/>
      <c r="E24" s="98"/>
      <c r="F24" s="99"/>
      <c r="G24" s="18">
        <f>SUM(G22:G23)</f>
        <v>0</v>
      </c>
    </row>
    <row r="25" spans="1:7" s="61" customFormat="1" ht="15.6" x14ac:dyDescent="0.3">
      <c r="A25" s="15"/>
      <c r="B25" s="60"/>
      <c r="C25" s="60"/>
      <c r="D25" s="60"/>
      <c r="E25" s="60"/>
    </row>
    <row r="26" spans="1:7" s="61" customFormat="1" ht="15" thickBot="1" x14ac:dyDescent="0.35">
      <c r="A26" s="122" t="s">
        <v>22</v>
      </c>
      <c r="B26" s="122"/>
      <c r="C26" s="2"/>
      <c r="D26" s="2"/>
      <c r="E26" s="2"/>
      <c r="F26" s="2"/>
      <c r="G26" s="2"/>
    </row>
    <row r="27" spans="1:7" s="61" customFormat="1" ht="28.2" thickBot="1" x14ac:dyDescent="0.35">
      <c r="A27" s="56" t="s">
        <v>33</v>
      </c>
      <c r="B27" s="57" t="s">
        <v>26</v>
      </c>
      <c r="C27" s="48" t="s">
        <v>27</v>
      </c>
      <c r="D27" s="48" t="s">
        <v>35</v>
      </c>
      <c r="E27" s="49" t="s">
        <v>0</v>
      </c>
      <c r="F27" s="49" t="s">
        <v>36</v>
      </c>
      <c r="G27" s="48" t="s">
        <v>34</v>
      </c>
    </row>
    <row r="28" spans="1:7" s="61" customFormat="1" x14ac:dyDescent="0.3">
      <c r="A28" s="68">
        <v>1</v>
      </c>
      <c r="B28" s="67">
        <v>305279</v>
      </c>
      <c r="C28" s="67" t="s">
        <v>130</v>
      </c>
      <c r="D28" s="67">
        <v>5</v>
      </c>
      <c r="E28" s="64" t="s">
        <v>1</v>
      </c>
      <c r="F28" s="27"/>
      <c r="G28" s="19">
        <f>F28*D28</f>
        <v>0</v>
      </c>
    </row>
    <row r="29" spans="1:7" s="61" customFormat="1" x14ac:dyDescent="0.3">
      <c r="A29" s="68">
        <v>2</v>
      </c>
      <c r="B29" s="67">
        <v>313927</v>
      </c>
      <c r="C29" s="67" t="s">
        <v>131</v>
      </c>
      <c r="D29" s="67">
        <v>5</v>
      </c>
      <c r="E29" s="64" t="s">
        <v>1</v>
      </c>
      <c r="F29" s="27"/>
      <c r="G29" s="19">
        <f t="shared" ref="G29:G38" si="1">F29*D29</f>
        <v>0</v>
      </c>
    </row>
    <row r="30" spans="1:7" s="61" customFormat="1" ht="18.75" customHeight="1" x14ac:dyDescent="0.3">
      <c r="A30" s="68">
        <v>3</v>
      </c>
      <c r="B30" s="67">
        <v>225376</v>
      </c>
      <c r="C30" s="67" t="s">
        <v>132</v>
      </c>
      <c r="D30" s="67">
        <v>5</v>
      </c>
      <c r="E30" s="64" t="s">
        <v>1</v>
      </c>
      <c r="F30" s="27"/>
      <c r="G30" s="19">
        <f t="shared" si="1"/>
        <v>0</v>
      </c>
    </row>
    <row r="31" spans="1:7" s="61" customFormat="1" x14ac:dyDescent="0.3">
      <c r="A31" s="68">
        <v>4</v>
      </c>
      <c r="B31" s="67">
        <v>205480</v>
      </c>
      <c r="C31" s="67" t="s">
        <v>133</v>
      </c>
      <c r="D31" s="67">
        <v>5</v>
      </c>
      <c r="E31" s="64" t="s">
        <v>1</v>
      </c>
      <c r="F31" s="27"/>
      <c r="G31" s="19">
        <f t="shared" si="1"/>
        <v>0</v>
      </c>
    </row>
    <row r="32" spans="1:7" s="61" customFormat="1" x14ac:dyDescent="0.3">
      <c r="A32" s="68">
        <v>5</v>
      </c>
      <c r="B32" s="67">
        <v>205479</v>
      </c>
      <c r="C32" s="67" t="s">
        <v>134</v>
      </c>
      <c r="D32" s="67">
        <v>5</v>
      </c>
      <c r="E32" s="64" t="s">
        <v>1</v>
      </c>
      <c r="F32" s="27"/>
      <c r="G32" s="19">
        <f t="shared" si="1"/>
        <v>0</v>
      </c>
    </row>
    <row r="33" spans="1:7" s="61" customFormat="1" ht="26.4" x14ac:dyDescent="0.3">
      <c r="A33" s="68">
        <v>6</v>
      </c>
      <c r="B33" s="67">
        <v>217809</v>
      </c>
      <c r="C33" s="67" t="s">
        <v>135</v>
      </c>
      <c r="D33" s="67">
        <v>5</v>
      </c>
      <c r="E33" s="64" t="s">
        <v>1</v>
      </c>
      <c r="F33" s="27"/>
      <c r="G33" s="19">
        <f t="shared" si="1"/>
        <v>0</v>
      </c>
    </row>
    <row r="34" spans="1:7" s="61" customFormat="1" ht="26.4" x14ac:dyDescent="0.3">
      <c r="A34" s="68">
        <v>7</v>
      </c>
      <c r="B34" s="67">
        <v>226289</v>
      </c>
      <c r="C34" s="67" t="s">
        <v>136</v>
      </c>
      <c r="D34" s="69">
        <v>5</v>
      </c>
      <c r="E34" s="64" t="s">
        <v>1</v>
      </c>
      <c r="F34" s="27"/>
      <c r="G34" s="19">
        <f t="shared" si="1"/>
        <v>0</v>
      </c>
    </row>
    <row r="35" spans="1:7" s="61" customFormat="1" x14ac:dyDescent="0.3">
      <c r="A35" s="68">
        <v>8</v>
      </c>
      <c r="B35" s="67">
        <v>206506</v>
      </c>
      <c r="C35" s="67" t="s">
        <v>137</v>
      </c>
      <c r="D35" s="69">
        <v>5</v>
      </c>
      <c r="E35" s="64" t="s">
        <v>1</v>
      </c>
      <c r="F35" s="27"/>
      <c r="G35" s="19">
        <f t="shared" si="1"/>
        <v>0</v>
      </c>
    </row>
    <row r="36" spans="1:7" s="61" customFormat="1" x14ac:dyDescent="0.3">
      <c r="A36" s="68">
        <v>9</v>
      </c>
      <c r="B36" s="67">
        <v>206515</v>
      </c>
      <c r="C36" s="67" t="s">
        <v>138</v>
      </c>
      <c r="D36" s="69">
        <v>5</v>
      </c>
      <c r="E36" s="64" t="s">
        <v>1</v>
      </c>
      <c r="F36" s="27"/>
      <c r="G36" s="19">
        <f t="shared" si="1"/>
        <v>0</v>
      </c>
    </row>
    <row r="37" spans="1:7" s="61" customFormat="1" x14ac:dyDescent="0.3">
      <c r="A37" s="68">
        <v>10</v>
      </c>
      <c r="B37" s="67">
        <v>222144</v>
      </c>
      <c r="C37" s="67" t="s">
        <v>139</v>
      </c>
      <c r="D37" s="69">
        <v>5</v>
      </c>
      <c r="E37" s="64" t="s">
        <v>1</v>
      </c>
      <c r="F37" s="27"/>
      <c r="G37" s="19">
        <f t="shared" si="1"/>
        <v>0</v>
      </c>
    </row>
    <row r="38" spans="1:7" s="61" customFormat="1" ht="15" thickBot="1" x14ac:dyDescent="0.35">
      <c r="A38" s="68">
        <v>11</v>
      </c>
      <c r="B38" s="67">
        <v>984764</v>
      </c>
      <c r="C38" s="67" t="s">
        <v>140</v>
      </c>
      <c r="D38" s="69">
        <v>5</v>
      </c>
      <c r="E38" s="64" t="s">
        <v>1</v>
      </c>
      <c r="F38" s="27"/>
      <c r="G38" s="19">
        <f t="shared" si="1"/>
        <v>0</v>
      </c>
    </row>
    <row r="39" spans="1:7" s="61" customFormat="1" ht="15" thickBot="1" x14ac:dyDescent="0.35">
      <c r="A39" s="94" t="s">
        <v>9</v>
      </c>
      <c r="B39" s="95"/>
      <c r="C39" s="95"/>
      <c r="D39" s="95"/>
      <c r="E39" s="95"/>
      <c r="F39" s="120"/>
      <c r="G39" s="18">
        <f>SUM(G28:G38)</f>
        <v>0</v>
      </c>
    </row>
    <row r="40" spans="1:7" s="61" customFormat="1" ht="15" thickBot="1" x14ac:dyDescent="0.35">
      <c r="A40" s="94" t="s">
        <v>10</v>
      </c>
      <c r="B40" s="95"/>
      <c r="C40" s="95"/>
      <c r="D40" s="95"/>
      <c r="E40" s="95"/>
      <c r="F40" s="120"/>
      <c r="G40" s="18">
        <f>G39*22%</f>
        <v>0</v>
      </c>
    </row>
    <row r="41" spans="1:7" s="61" customFormat="1" ht="15" thickBot="1" x14ac:dyDescent="0.35">
      <c r="A41" s="97" t="s">
        <v>55</v>
      </c>
      <c r="B41" s="98"/>
      <c r="C41" s="98"/>
      <c r="D41" s="98"/>
      <c r="E41" s="98"/>
      <c r="F41" s="99"/>
      <c r="G41" s="18">
        <f>SUM(G39:G40)</f>
        <v>0</v>
      </c>
    </row>
    <row r="42" spans="1:7" s="61" customFormat="1" ht="15.6" x14ac:dyDescent="0.3">
      <c r="A42" s="15"/>
      <c r="B42" s="60"/>
      <c r="C42" s="60"/>
      <c r="D42" s="60"/>
      <c r="E42" s="60"/>
    </row>
    <row r="43" spans="1:7" ht="15" thickBot="1" x14ac:dyDescent="0.35">
      <c r="A43" s="123" t="s">
        <v>141</v>
      </c>
      <c r="B43" s="123"/>
      <c r="C43" s="123"/>
      <c r="D43" s="2"/>
      <c r="E43" s="2"/>
      <c r="F43" s="2"/>
      <c r="G43" s="2"/>
    </row>
    <row r="44" spans="1:7" ht="30" customHeight="1" thickBot="1" x14ac:dyDescent="0.35">
      <c r="A44" s="56" t="s">
        <v>33</v>
      </c>
      <c r="B44" s="57" t="s">
        <v>26</v>
      </c>
      <c r="C44" s="48" t="s">
        <v>27</v>
      </c>
      <c r="D44" s="48" t="s">
        <v>35</v>
      </c>
      <c r="E44" s="49" t="s">
        <v>0</v>
      </c>
      <c r="F44" s="49" t="s">
        <v>36</v>
      </c>
      <c r="G44" s="48" t="s">
        <v>34</v>
      </c>
    </row>
    <row r="45" spans="1:7" ht="15" customHeight="1" x14ac:dyDescent="0.3">
      <c r="A45" s="63">
        <v>1</v>
      </c>
      <c r="B45" s="67">
        <v>263087</v>
      </c>
      <c r="C45" s="67" t="s">
        <v>51</v>
      </c>
      <c r="D45" s="70">
        <v>1000</v>
      </c>
      <c r="E45" s="64" t="s">
        <v>1</v>
      </c>
      <c r="F45" s="27"/>
      <c r="G45" s="19">
        <f>F45*D45</f>
        <v>0</v>
      </c>
    </row>
    <row r="46" spans="1:7" s="36" customFormat="1" x14ac:dyDescent="0.3">
      <c r="A46" s="63">
        <v>2</v>
      </c>
      <c r="B46" s="67">
        <v>210777</v>
      </c>
      <c r="C46" s="67" t="s">
        <v>53</v>
      </c>
      <c r="D46" s="69">
        <v>150</v>
      </c>
      <c r="E46" s="64" t="s">
        <v>1</v>
      </c>
      <c r="F46" s="27"/>
      <c r="G46" s="19">
        <f t="shared" ref="G46:G47" si="2">F46*D46</f>
        <v>0</v>
      </c>
    </row>
    <row r="47" spans="1:7" s="36" customFormat="1" ht="15" thickBot="1" x14ac:dyDescent="0.35">
      <c r="A47" s="63">
        <v>3</v>
      </c>
      <c r="B47" s="67">
        <v>30738</v>
      </c>
      <c r="C47" s="67" t="s">
        <v>142</v>
      </c>
      <c r="D47" s="69">
        <v>200</v>
      </c>
      <c r="E47" s="64" t="s">
        <v>1</v>
      </c>
      <c r="F47" s="27"/>
      <c r="G47" s="19">
        <f t="shared" si="2"/>
        <v>0</v>
      </c>
    </row>
    <row r="48" spans="1:7" ht="15" thickBot="1" x14ac:dyDescent="0.35">
      <c r="A48" s="94" t="s">
        <v>9</v>
      </c>
      <c r="B48" s="95"/>
      <c r="C48" s="95"/>
      <c r="D48" s="95"/>
      <c r="E48" s="95"/>
      <c r="F48" s="120"/>
      <c r="G48" s="18">
        <f>SUM(G45:G47)</f>
        <v>0</v>
      </c>
    </row>
    <row r="49" spans="1:7" ht="15" thickBot="1" x14ac:dyDescent="0.35">
      <c r="A49" s="94" t="s">
        <v>10</v>
      </c>
      <c r="B49" s="95"/>
      <c r="C49" s="95"/>
      <c r="D49" s="95"/>
      <c r="E49" s="95"/>
      <c r="F49" s="120"/>
      <c r="G49" s="18">
        <f>G48*22%</f>
        <v>0</v>
      </c>
    </row>
    <row r="50" spans="1:7" ht="15" thickBot="1" x14ac:dyDescent="0.35">
      <c r="A50" s="97" t="s">
        <v>55</v>
      </c>
      <c r="B50" s="98"/>
      <c r="C50" s="98"/>
      <c r="D50" s="98"/>
      <c r="E50" s="98"/>
      <c r="F50" s="99"/>
      <c r="G50" s="18">
        <f>SUM(G48:G49)</f>
        <v>0</v>
      </c>
    </row>
    <row r="51" spans="1:7" ht="21.6" customHeight="1" thickBot="1" x14ac:dyDescent="0.35"/>
    <row r="52" spans="1:7" s="61" customFormat="1" ht="32.25" customHeight="1" thickBot="1" x14ac:dyDescent="0.35">
      <c r="A52" s="104" t="s">
        <v>161</v>
      </c>
      <c r="B52" s="105"/>
      <c r="C52" s="106"/>
      <c r="D52" s="107" t="s">
        <v>15</v>
      </c>
      <c r="E52" s="108"/>
    </row>
    <row r="53" spans="1:7" s="61" customFormat="1" ht="15" thickBot="1" x14ac:dyDescent="0.35">
      <c r="A53" s="109" t="s">
        <v>163</v>
      </c>
      <c r="B53" s="110"/>
      <c r="C53" s="111"/>
      <c r="D53" s="112">
        <f>G24</f>
        <v>0</v>
      </c>
      <c r="E53" s="113"/>
    </row>
    <row r="54" spans="1:7" s="61" customFormat="1" ht="15" thickBot="1" x14ac:dyDescent="0.35">
      <c r="A54" s="109" t="s">
        <v>164</v>
      </c>
      <c r="B54" s="110"/>
      <c r="C54" s="111"/>
      <c r="D54" s="112">
        <f>G41</f>
        <v>0</v>
      </c>
      <c r="E54" s="113"/>
    </row>
    <row r="55" spans="1:7" s="61" customFormat="1" ht="15" thickBot="1" x14ac:dyDescent="0.35">
      <c r="A55" s="124" t="s">
        <v>165</v>
      </c>
      <c r="B55" s="124"/>
      <c r="C55" s="124"/>
      <c r="D55" s="112">
        <f>G50</f>
        <v>0</v>
      </c>
      <c r="E55" s="113"/>
    </row>
    <row r="56" spans="1:7" s="61" customFormat="1" ht="15" thickBot="1" x14ac:dyDescent="0.35">
      <c r="A56" s="114" t="s">
        <v>162</v>
      </c>
      <c r="B56" s="115"/>
      <c r="C56" s="116"/>
      <c r="D56" s="117">
        <f>D53+D54+D55</f>
        <v>0</v>
      </c>
      <c r="E56" s="118"/>
    </row>
    <row r="57" spans="1:7" s="61" customFormat="1" x14ac:dyDescent="0.3"/>
    <row r="58" spans="1:7" x14ac:dyDescent="0.3">
      <c r="A58" s="119" t="s">
        <v>39</v>
      </c>
      <c r="B58" s="119"/>
      <c r="C58" s="119"/>
      <c r="D58" s="119"/>
      <c r="E58" s="119"/>
      <c r="F58" s="119"/>
      <c r="G58" s="119"/>
    </row>
    <row r="59" spans="1:7" x14ac:dyDescent="0.3">
      <c r="A59" s="119"/>
      <c r="B59" s="119"/>
      <c r="C59" s="119"/>
      <c r="D59" s="119"/>
      <c r="E59" s="119"/>
      <c r="F59" s="119"/>
      <c r="G59" s="119"/>
    </row>
    <row r="60" spans="1:7" x14ac:dyDescent="0.3">
      <c r="A60" s="88"/>
      <c r="B60" s="88"/>
      <c r="C60" s="88"/>
      <c r="D60" s="88"/>
      <c r="E60" s="88"/>
      <c r="F60" s="88"/>
      <c r="G60" s="88"/>
    </row>
    <row r="61" spans="1:7" x14ac:dyDescent="0.3">
      <c r="A61" s="47" t="s">
        <v>14</v>
      </c>
      <c r="B61" s="43"/>
      <c r="C61" s="43"/>
      <c r="D61" s="43"/>
      <c r="E61" s="43"/>
      <c r="F61" s="43"/>
      <c r="G61" s="44"/>
    </row>
    <row r="62" spans="1:7" x14ac:dyDescent="0.3">
      <c r="A62" s="45" t="s">
        <v>38</v>
      </c>
      <c r="B62" s="41"/>
      <c r="C62" s="42"/>
      <c r="D62" s="42"/>
      <c r="E62" s="42"/>
      <c r="F62" s="42"/>
      <c r="G62" s="46"/>
    </row>
    <row r="63" spans="1:7" x14ac:dyDescent="0.3">
      <c r="A63" s="45"/>
      <c r="B63" s="41"/>
      <c r="C63" s="42"/>
      <c r="D63" s="42"/>
      <c r="E63" s="42"/>
      <c r="F63" s="42"/>
      <c r="G63" s="46"/>
    </row>
    <row r="64" spans="1:7" ht="29.25" customHeight="1" x14ac:dyDescent="0.3">
      <c r="A64" s="100" t="s">
        <v>29</v>
      </c>
      <c r="B64" s="101"/>
      <c r="C64" s="101"/>
      <c r="D64" s="101"/>
      <c r="E64" s="101"/>
      <c r="F64" s="101"/>
      <c r="G64" s="102"/>
    </row>
    <row r="65" spans="1:7" x14ac:dyDescent="0.3">
      <c r="A65" s="87"/>
      <c r="B65" s="87"/>
      <c r="C65" s="88"/>
      <c r="D65" s="88"/>
      <c r="E65" s="88"/>
      <c r="F65" s="88"/>
      <c r="G65" s="88"/>
    </row>
    <row r="66" spans="1:7" x14ac:dyDescent="0.3">
      <c r="A66" s="87"/>
      <c r="B66" s="88"/>
      <c r="C66" s="88"/>
      <c r="D66" s="88"/>
      <c r="E66" s="88"/>
      <c r="F66" s="5"/>
      <c r="G66" s="88"/>
    </row>
    <row r="67" spans="1:7" x14ac:dyDescent="0.3">
      <c r="A67" s="5" t="s">
        <v>30</v>
      </c>
      <c r="B67" s="88"/>
      <c r="C67" s="88"/>
      <c r="D67" s="88"/>
      <c r="E67" s="88"/>
      <c r="F67" s="5" t="s">
        <v>31</v>
      </c>
      <c r="G67" s="88"/>
    </row>
    <row r="68" spans="1:7" x14ac:dyDescent="0.3">
      <c r="A68" s="5"/>
      <c r="B68" s="88"/>
      <c r="C68" s="88"/>
      <c r="D68" s="88"/>
      <c r="E68" s="88"/>
      <c r="F68" s="88"/>
      <c r="G68" s="88"/>
    </row>
    <row r="69" spans="1:7" x14ac:dyDescent="0.3">
      <c r="A69" s="88"/>
      <c r="B69" s="88"/>
      <c r="C69" s="88"/>
      <c r="D69" s="88"/>
      <c r="E69" s="88"/>
      <c r="F69" s="88"/>
      <c r="G69" s="88"/>
    </row>
    <row r="70" spans="1:7" x14ac:dyDescent="0.3">
      <c r="A70" s="88"/>
      <c r="B70" s="88"/>
      <c r="C70" s="88"/>
      <c r="D70" s="88"/>
      <c r="E70" s="88"/>
      <c r="F70" s="5" t="s">
        <v>32</v>
      </c>
      <c r="G70" s="88"/>
    </row>
  </sheetData>
  <mergeCells count="27">
    <mergeCell ref="A58:G59"/>
    <mergeCell ref="A64:G64"/>
    <mergeCell ref="D55:E55"/>
    <mergeCell ref="A56:C56"/>
    <mergeCell ref="D56:E56"/>
    <mergeCell ref="A55:C55"/>
    <mergeCell ref="D54:E54"/>
    <mergeCell ref="A52:C52"/>
    <mergeCell ref="D52:E52"/>
    <mergeCell ref="A53:C53"/>
    <mergeCell ref="D53:E53"/>
    <mergeCell ref="A54:C54"/>
    <mergeCell ref="A2:E2"/>
    <mergeCell ref="A3:E3"/>
    <mergeCell ref="A48:F48"/>
    <mergeCell ref="A49:F49"/>
    <mergeCell ref="A50:F50"/>
    <mergeCell ref="B9:E9"/>
    <mergeCell ref="A22:F22"/>
    <mergeCell ref="A23:F23"/>
    <mergeCell ref="A24:F24"/>
    <mergeCell ref="A26:B26"/>
    <mergeCell ref="A39:F39"/>
    <mergeCell ref="A40:F40"/>
    <mergeCell ref="A41:F41"/>
    <mergeCell ref="A11:C11"/>
    <mergeCell ref="A43:C4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9F9FC-BD48-48D7-9D4A-C6A721CEA4AE}">
  <dimension ref="A1:G50"/>
  <sheetViews>
    <sheetView tabSelected="1" zoomScaleNormal="100" zoomScaleSheetLayoutView="100" workbookViewId="0">
      <selection activeCell="J35" sqref="J35"/>
    </sheetView>
  </sheetViews>
  <sheetFormatPr defaultRowHeight="14.4" x14ac:dyDescent="0.3"/>
  <cols>
    <col min="2" max="2" width="17" customWidth="1"/>
    <col min="3" max="3" width="44.44140625" customWidth="1"/>
    <col min="4" max="4" width="10.6640625" customWidth="1"/>
    <col min="5" max="5" width="11.109375" customWidth="1"/>
    <col min="6" max="6" width="19.88671875" customWidth="1"/>
    <col min="7" max="7" width="18" customWidth="1"/>
    <col min="8" max="8" width="9.109375" customWidth="1"/>
    <col min="9" max="9" width="0.33203125" customWidth="1"/>
    <col min="10" max="10" width="10.33203125" customWidth="1"/>
  </cols>
  <sheetData>
    <row r="1" spans="1:7" ht="15.6" x14ac:dyDescent="0.3">
      <c r="A1" s="10"/>
      <c r="B1" s="10"/>
      <c r="C1" s="10"/>
      <c r="D1" s="10"/>
      <c r="E1" s="10"/>
      <c r="G1" s="11" t="s">
        <v>17</v>
      </c>
    </row>
    <row r="2" spans="1:7" ht="36" customHeight="1" x14ac:dyDescent="0.3">
      <c r="A2" s="91" t="s">
        <v>119</v>
      </c>
      <c r="B2" s="92"/>
      <c r="C2" s="92"/>
      <c r="D2" s="92"/>
      <c r="E2" s="92"/>
      <c r="F2" s="12"/>
    </row>
    <row r="3" spans="1:7" ht="15.6" x14ac:dyDescent="0.3">
      <c r="A3" s="93" t="s">
        <v>4</v>
      </c>
      <c r="B3" s="92"/>
      <c r="C3" s="92"/>
      <c r="D3" s="92"/>
      <c r="E3" s="92"/>
      <c r="F3" s="12"/>
    </row>
    <row r="4" spans="1:7" ht="15.6" x14ac:dyDescent="0.3">
      <c r="A4" s="37"/>
      <c r="B4" s="37"/>
      <c r="C4" s="37"/>
      <c r="D4" s="37"/>
      <c r="E4" s="37"/>
      <c r="F4" s="14"/>
    </row>
    <row r="5" spans="1:7" ht="15.6" x14ac:dyDescent="0.3">
      <c r="A5" s="15" t="s">
        <v>5</v>
      </c>
      <c r="B5" s="37"/>
      <c r="C5" s="37"/>
      <c r="D5" s="37"/>
      <c r="E5" s="10"/>
      <c r="F5" s="10"/>
    </row>
    <row r="6" spans="1:7" x14ac:dyDescent="0.3">
      <c r="A6" s="3"/>
      <c r="B6" s="3"/>
      <c r="C6" s="3"/>
      <c r="D6" s="3"/>
      <c r="E6" s="3"/>
    </row>
    <row r="7" spans="1:7" x14ac:dyDescent="0.3">
      <c r="A7" s="3"/>
      <c r="B7" s="3"/>
      <c r="C7" s="3"/>
      <c r="D7" s="3"/>
      <c r="E7" s="3"/>
    </row>
    <row r="8" spans="1:7" ht="15.6" x14ac:dyDescent="0.3">
      <c r="A8" s="15" t="s">
        <v>16</v>
      </c>
      <c r="B8" s="16" t="s">
        <v>23</v>
      </c>
      <c r="C8" s="3"/>
      <c r="D8" s="3"/>
      <c r="E8" s="3"/>
    </row>
    <row r="9" spans="1:7" x14ac:dyDescent="0.3">
      <c r="A9" s="5"/>
      <c r="B9" s="3"/>
      <c r="C9" s="3"/>
      <c r="D9" s="3"/>
      <c r="E9" s="3"/>
    </row>
    <row r="10" spans="1:7" ht="15" thickBot="1" x14ac:dyDescent="0.35">
      <c r="A10" s="22" t="s">
        <v>213</v>
      </c>
      <c r="B10" s="3"/>
      <c r="C10" s="3"/>
      <c r="D10" s="3"/>
      <c r="E10" s="3"/>
    </row>
    <row r="11" spans="1:7" ht="33.75" customHeight="1" thickBot="1" x14ac:dyDescent="0.35">
      <c r="A11" s="56" t="s">
        <v>33</v>
      </c>
      <c r="B11" s="57" t="s">
        <v>26</v>
      </c>
      <c r="C11" s="48" t="s">
        <v>27</v>
      </c>
      <c r="D11" s="48" t="s">
        <v>35</v>
      </c>
      <c r="E11" s="49" t="s">
        <v>0</v>
      </c>
      <c r="F11" s="49" t="s">
        <v>36</v>
      </c>
      <c r="G11" s="48" t="s">
        <v>7</v>
      </c>
    </row>
    <row r="12" spans="1:7" x14ac:dyDescent="0.3">
      <c r="A12" s="25">
        <v>1</v>
      </c>
      <c r="B12" s="71">
        <v>39543</v>
      </c>
      <c r="C12" s="68" t="s">
        <v>49</v>
      </c>
      <c r="D12" s="72">
        <v>250</v>
      </c>
      <c r="E12" s="64" t="s">
        <v>1</v>
      </c>
      <c r="F12" s="9"/>
      <c r="G12" s="20">
        <f>D12*F12</f>
        <v>0</v>
      </c>
    </row>
    <row r="13" spans="1:7" x14ac:dyDescent="0.3">
      <c r="A13" s="63">
        <v>2</v>
      </c>
      <c r="B13" s="71">
        <v>8073</v>
      </c>
      <c r="C13" s="68" t="s">
        <v>47</v>
      </c>
      <c r="D13" s="72">
        <v>600</v>
      </c>
      <c r="E13" s="64" t="s">
        <v>1</v>
      </c>
      <c r="F13" s="9"/>
      <c r="G13" s="20">
        <f t="shared" ref="G13:G20" si="0">D13*F13</f>
        <v>0</v>
      </c>
    </row>
    <row r="14" spans="1:7" x14ac:dyDescent="0.3">
      <c r="A14" s="63">
        <v>3</v>
      </c>
      <c r="B14" s="71">
        <v>350</v>
      </c>
      <c r="C14" s="68" t="s">
        <v>50</v>
      </c>
      <c r="D14" s="72">
        <v>500</v>
      </c>
      <c r="E14" s="64" t="s">
        <v>1</v>
      </c>
      <c r="F14" s="9"/>
      <c r="G14" s="20">
        <f t="shared" si="0"/>
        <v>0</v>
      </c>
    </row>
    <row r="15" spans="1:7" x14ac:dyDescent="0.3">
      <c r="A15" s="63">
        <v>4</v>
      </c>
      <c r="B15" s="71">
        <v>3449</v>
      </c>
      <c r="C15" s="68" t="s">
        <v>48</v>
      </c>
      <c r="D15" s="72">
        <v>300</v>
      </c>
      <c r="E15" s="64" t="s">
        <v>1</v>
      </c>
      <c r="F15" s="9"/>
      <c r="G15" s="20">
        <f t="shared" si="0"/>
        <v>0</v>
      </c>
    </row>
    <row r="16" spans="1:7" x14ac:dyDescent="0.3">
      <c r="A16" s="63">
        <v>5</v>
      </c>
      <c r="B16" s="71">
        <v>8703</v>
      </c>
      <c r="C16" s="68" t="s">
        <v>44</v>
      </c>
      <c r="D16" s="72">
        <v>400</v>
      </c>
      <c r="E16" s="73" t="s">
        <v>2</v>
      </c>
      <c r="F16" s="9"/>
      <c r="G16" s="20">
        <f t="shared" si="0"/>
        <v>0</v>
      </c>
    </row>
    <row r="17" spans="1:7" x14ac:dyDescent="0.3">
      <c r="A17" s="63">
        <v>6</v>
      </c>
      <c r="B17" s="71">
        <v>1049</v>
      </c>
      <c r="C17" s="68" t="s">
        <v>143</v>
      </c>
      <c r="D17" s="72">
        <v>500</v>
      </c>
      <c r="E17" s="64" t="s">
        <v>1</v>
      </c>
      <c r="F17" s="9"/>
      <c r="G17" s="20">
        <f t="shared" si="0"/>
        <v>0</v>
      </c>
    </row>
    <row r="18" spans="1:7" x14ac:dyDescent="0.3">
      <c r="A18" s="63">
        <v>7</v>
      </c>
      <c r="B18" s="71">
        <v>2457</v>
      </c>
      <c r="C18" s="68" t="s">
        <v>45</v>
      </c>
      <c r="D18" s="72">
        <v>400</v>
      </c>
      <c r="E18" s="64" t="s">
        <v>1</v>
      </c>
      <c r="F18" s="9"/>
      <c r="G18" s="20">
        <f t="shared" si="0"/>
        <v>0</v>
      </c>
    </row>
    <row r="19" spans="1:7" s="24" customFormat="1" x14ac:dyDescent="0.3">
      <c r="A19" s="63">
        <v>8</v>
      </c>
      <c r="B19" s="71">
        <v>2317</v>
      </c>
      <c r="C19" s="68" t="s">
        <v>47</v>
      </c>
      <c r="D19" s="72">
        <v>300</v>
      </c>
      <c r="E19" s="64" t="s">
        <v>1</v>
      </c>
      <c r="F19" s="9"/>
      <c r="G19" s="20">
        <f>D19*F19</f>
        <v>0</v>
      </c>
    </row>
    <row r="20" spans="1:7" ht="15" thickBot="1" x14ac:dyDescent="0.35">
      <c r="A20" s="63">
        <v>9</v>
      </c>
      <c r="B20" s="68">
        <v>1895</v>
      </c>
      <c r="C20" s="68" t="s">
        <v>46</v>
      </c>
      <c r="D20" s="72">
        <v>200</v>
      </c>
      <c r="E20" s="64" t="s">
        <v>1</v>
      </c>
      <c r="F20" s="9"/>
      <c r="G20" s="20">
        <f t="shared" si="0"/>
        <v>0</v>
      </c>
    </row>
    <row r="21" spans="1:7" ht="15" thickBot="1" x14ac:dyDescent="0.35">
      <c r="A21" s="94" t="s">
        <v>9</v>
      </c>
      <c r="B21" s="95"/>
      <c r="C21" s="95"/>
      <c r="D21" s="95"/>
      <c r="E21" s="95"/>
      <c r="F21" s="96"/>
      <c r="G21" s="18">
        <f>SUM(G12:G20)</f>
        <v>0</v>
      </c>
    </row>
    <row r="22" spans="1:7" ht="15" thickBot="1" x14ac:dyDescent="0.35">
      <c r="A22" s="94" t="s">
        <v>10</v>
      </c>
      <c r="B22" s="95"/>
      <c r="C22" s="95"/>
      <c r="D22" s="95"/>
      <c r="E22" s="95"/>
      <c r="F22" s="96"/>
      <c r="G22" s="18">
        <f>G21*22%</f>
        <v>0</v>
      </c>
    </row>
    <row r="23" spans="1:7" ht="15" thickBot="1" x14ac:dyDescent="0.35">
      <c r="A23" s="97" t="s">
        <v>212</v>
      </c>
      <c r="B23" s="98"/>
      <c r="C23" s="98"/>
      <c r="D23" s="98"/>
      <c r="E23" s="98"/>
      <c r="F23" s="99"/>
      <c r="G23" s="18">
        <f>SUM(G21:G22)</f>
        <v>0</v>
      </c>
    </row>
    <row r="24" spans="1:7" x14ac:dyDescent="0.3">
      <c r="A24" s="1"/>
      <c r="B24" s="1"/>
      <c r="C24" s="1"/>
      <c r="D24" s="1"/>
      <c r="E24" s="1"/>
      <c r="F24" s="8"/>
      <c r="G24" s="8"/>
    </row>
    <row r="25" spans="1:7" ht="15" thickBot="1" x14ac:dyDescent="0.35">
      <c r="A25" s="23" t="s">
        <v>214</v>
      </c>
      <c r="B25" s="24"/>
      <c r="C25" s="24"/>
      <c r="D25" s="24"/>
      <c r="E25" s="24"/>
      <c r="F25" s="24"/>
    </row>
    <row r="26" spans="1:7" ht="35.25" customHeight="1" thickBot="1" x14ac:dyDescent="0.35">
      <c r="A26" s="56" t="s">
        <v>33</v>
      </c>
      <c r="B26" s="57" t="s">
        <v>26</v>
      </c>
      <c r="C26" s="48" t="s">
        <v>27</v>
      </c>
      <c r="D26" s="48" t="s">
        <v>35</v>
      </c>
      <c r="E26" s="49" t="s">
        <v>0</v>
      </c>
      <c r="F26" s="49" t="s">
        <v>36</v>
      </c>
      <c r="G26" s="48" t="s">
        <v>7</v>
      </c>
    </row>
    <row r="27" spans="1:7" x14ac:dyDescent="0.3">
      <c r="A27" s="26">
        <v>1</v>
      </c>
      <c r="B27" s="71">
        <v>2211</v>
      </c>
      <c r="C27" s="68" t="s">
        <v>144</v>
      </c>
      <c r="D27" s="74">
        <v>50</v>
      </c>
      <c r="E27" s="75" t="s">
        <v>2</v>
      </c>
      <c r="F27" s="7"/>
      <c r="G27" s="21">
        <f>D27*F27</f>
        <v>0</v>
      </c>
    </row>
    <row r="28" spans="1:7" s="36" customFormat="1" ht="15" thickBot="1" x14ac:dyDescent="0.35">
      <c r="A28" s="65">
        <v>2</v>
      </c>
      <c r="B28" s="71">
        <v>5837</v>
      </c>
      <c r="C28" s="68" t="s">
        <v>47</v>
      </c>
      <c r="D28" s="74">
        <v>100</v>
      </c>
      <c r="E28" s="73" t="s">
        <v>1</v>
      </c>
      <c r="F28" s="7"/>
      <c r="G28" s="21">
        <f>D28*F28</f>
        <v>0</v>
      </c>
    </row>
    <row r="29" spans="1:7" ht="15" thickBot="1" x14ac:dyDescent="0.35">
      <c r="A29" s="94" t="s">
        <v>9</v>
      </c>
      <c r="B29" s="95"/>
      <c r="C29" s="95"/>
      <c r="D29" s="95"/>
      <c r="E29" s="95"/>
      <c r="F29" s="96"/>
      <c r="G29" s="18">
        <f>SUM(G27:G28)</f>
        <v>0</v>
      </c>
    </row>
    <row r="30" spans="1:7" ht="15" thickBot="1" x14ac:dyDescent="0.35">
      <c r="A30" s="94" t="s">
        <v>10</v>
      </c>
      <c r="B30" s="95"/>
      <c r="C30" s="95"/>
      <c r="D30" s="95"/>
      <c r="E30" s="95"/>
      <c r="F30" s="96"/>
      <c r="G30" s="18">
        <f>G29*22%</f>
        <v>0</v>
      </c>
    </row>
    <row r="31" spans="1:7" ht="15" thickBot="1" x14ac:dyDescent="0.35">
      <c r="A31" s="97" t="s">
        <v>212</v>
      </c>
      <c r="B31" s="98"/>
      <c r="C31" s="98"/>
      <c r="D31" s="98"/>
      <c r="E31" s="98"/>
      <c r="F31" s="99"/>
      <c r="G31" s="18">
        <f>SUM(G29:G30)</f>
        <v>0</v>
      </c>
    </row>
    <row r="32" spans="1:7" ht="15" thickBot="1" x14ac:dyDescent="0.35"/>
    <row r="33" spans="1:7" ht="30" customHeight="1" thickBot="1" x14ac:dyDescent="0.35">
      <c r="A33" s="130" t="s">
        <v>18</v>
      </c>
      <c r="B33" s="131"/>
      <c r="C33" s="132"/>
      <c r="D33" s="133" t="s">
        <v>56</v>
      </c>
      <c r="E33" s="134"/>
    </row>
    <row r="34" spans="1:7" ht="15" thickBot="1" x14ac:dyDescent="0.35">
      <c r="A34" s="127" t="s">
        <v>215</v>
      </c>
      <c r="B34" s="128"/>
      <c r="C34" s="129"/>
      <c r="D34" s="125">
        <f>G23</f>
        <v>0</v>
      </c>
      <c r="E34" s="126"/>
    </row>
    <row r="35" spans="1:7" ht="15" thickBot="1" x14ac:dyDescent="0.35">
      <c r="A35" s="127" t="s">
        <v>216</v>
      </c>
      <c r="B35" s="128"/>
      <c r="C35" s="129"/>
      <c r="D35" s="125">
        <f>G31</f>
        <v>0</v>
      </c>
      <c r="E35" s="126"/>
    </row>
    <row r="36" spans="1:7" ht="15" thickBot="1" x14ac:dyDescent="0.35">
      <c r="A36" s="135" t="s">
        <v>43</v>
      </c>
      <c r="B36" s="136"/>
      <c r="C36" s="137"/>
      <c r="D36" s="125">
        <f>D34+D35</f>
        <v>0</v>
      </c>
      <c r="E36" s="126"/>
    </row>
    <row r="38" spans="1:7" x14ac:dyDescent="0.3">
      <c r="A38" s="119" t="s">
        <v>39</v>
      </c>
      <c r="B38" s="119"/>
      <c r="C38" s="119"/>
      <c r="D38" s="119"/>
      <c r="E38" s="119"/>
      <c r="F38" s="119"/>
      <c r="G38" s="119"/>
    </row>
    <row r="39" spans="1:7" x14ac:dyDescent="0.3">
      <c r="A39" s="119"/>
      <c r="B39" s="119"/>
      <c r="C39" s="119"/>
      <c r="D39" s="119"/>
      <c r="E39" s="119"/>
      <c r="F39" s="119"/>
      <c r="G39" s="119"/>
    </row>
    <row r="40" spans="1:7" x14ac:dyDescent="0.3">
      <c r="A40" s="88"/>
      <c r="B40" s="88"/>
      <c r="C40" s="88"/>
      <c r="D40" s="88"/>
      <c r="E40" s="88"/>
      <c r="F40" s="88"/>
      <c r="G40" s="88"/>
    </row>
    <row r="41" spans="1:7" x14ac:dyDescent="0.3">
      <c r="A41" s="47" t="s">
        <v>14</v>
      </c>
      <c r="B41" s="43"/>
      <c r="C41" s="43"/>
      <c r="D41" s="43"/>
      <c r="E41" s="43"/>
      <c r="F41" s="43"/>
      <c r="G41" s="44"/>
    </row>
    <row r="42" spans="1:7" x14ac:dyDescent="0.3">
      <c r="A42" s="45" t="s">
        <v>38</v>
      </c>
      <c r="B42" s="41"/>
      <c r="C42" s="42"/>
      <c r="D42" s="42"/>
      <c r="E42" s="42"/>
      <c r="F42" s="42"/>
      <c r="G42" s="46"/>
    </row>
    <row r="43" spans="1:7" x14ac:dyDescent="0.3">
      <c r="A43" s="45"/>
      <c r="B43" s="41"/>
      <c r="C43" s="42"/>
      <c r="D43" s="42"/>
      <c r="E43" s="42"/>
      <c r="F43" s="42"/>
      <c r="G43" s="46"/>
    </row>
    <row r="44" spans="1:7" ht="33.75" customHeight="1" x14ac:dyDescent="0.3">
      <c r="A44" s="100" t="s">
        <v>217</v>
      </c>
      <c r="B44" s="101"/>
      <c r="C44" s="101"/>
      <c r="D44" s="101"/>
      <c r="E44" s="101"/>
      <c r="F44" s="101"/>
      <c r="G44" s="102"/>
    </row>
    <row r="45" spans="1:7" ht="15" customHeight="1" x14ac:dyDescent="0.3">
      <c r="A45" s="87"/>
      <c r="B45" s="87"/>
      <c r="C45" s="88"/>
      <c r="D45" s="88"/>
      <c r="E45" s="88"/>
      <c r="F45" s="88"/>
      <c r="G45" s="88"/>
    </row>
    <row r="46" spans="1:7" x14ac:dyDescent="0.3">
      <c r="A46" s="87"/>
      <c r="B46" s="88"/>
      <c r="C46" s="88"/>
      <c r="D46" s="88"/>
      <c r="E46" s="88"/>
      <c r="F46" s="5"/>
      <c r="G46" s="88"/>
    </row>
    <row r="47" spans="1:7" x14ac:dyDescent="0.3">
      <c r="A47" s="5" t="s">
        <v>30</v>
      </c>
      <c r="B47" s="88"/>
      <c r="C47" s="88"/>
      <c r="D47" s="88"/>
      <c r="E47" s="88"/>
      <c r="F47" s="5" t="s">
        <v>31</v>
      </c>
      <c r="G47" s="88"/>
    </row>
    <row r="48" spans="1:7" x14ac:dyDescent="0.3">
      <c r="A48" s="5"/>
      <c r="B48" s="88"/>
      <c r="C48" s="88"/>
      <c r="D48" s="88"/>
      <c r="E48" s="88"/>
      <c r="F48" s="88"/>
      <c r="G48" s="88"/>
    </row>
    <row r="49" spans="1:7" x14ac:dyDescent="0.3">
      <c r="A49" s="88"/>
      <c r="B49" s="88"/>
      <c r="C49" s="88"/>
      <c r="D49" s="88"/>
      <c r="E49" s="88"/>
      <c r="F49" s="88"/>
      <c r="G49" s="88"/>
    </row>
    <row r="50" spans="1:7" x14ac:dyDescent="0.3">
      <c r="A50" s="88"/>
      <c r="B50" s="88"/>
      <c r="C50" s="88"/>
      <c r="D50" s="88"/>
      <c r="E50" s="88"/>
      <c r="F50" s="5" t="s">
        <v>32</v>
      </c>
      <c r="G50" s="88"/>
    </row>
  </sheetData>
  <mergeCells count="18">
    <mergeCell ref="A29:F29"/>
    <mergeCell ref="A30:F30"/>
    <mergeCell ref="A31:F31"/>
    <mergeCell ref="A33:C33"/>
    <mergeCell ref="D33:E33"/>
    <mergeCell ref="A2:E2"/>
    <mergeCell ref="A3:E3"/>
    <mergeCell ref="A21:F21"/>
    <mergeCell ref="A22:F22"/>
    <mergeCell ref="A23:F23"/>
    <mergeCell ref="D36:E36"/>
    <mergeCell ref="A38:G39"/>
    <mergeCell ref="A44:G44"/>
    <mergeCell ref="A34:C34"/>
    <mergeCell ref="D34:E34"/>
    <mergeCell ref="A35:C35"/>
    <mergeCell ref="D35:E35"/>
    <mergeCell ref="A36:C36"/>
  </mergeCells>
  <pageMargins left="0.7" right="0.7" top="0.75" bottom="0.75" header="0.3" footer="0.3"/>
  <pageSetup paperSize="9" orientation="landscape" r:id="rId1"/>
  <ignoredErrors>
    <ignoredError sqref="G3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DF428-63A9-4ED3-A812-F2B764B22A31}">
  <dimension ref="A1:G37"/>
  <sheetViews>
    <sheetView zoomScaleNormal="100" workbookViewId="0">
      <selection activeCell="M27" sqref="M27"/>
    </sheetView>
  </sheetViews>
  <sheetFormatPr defaultRowHeight="14.4" x14ac:dyDescent="0.3"/>
  <cols>
    <col min="2" max="2" width="16.33203125" customWidth="1"/>
    <col min="3" max="3" width="45.44140625" customWidth="1"/>
    <col min="4" max="4" width="10.33203125" customWidth="1"/>
    <col min="5" max="5" width="10.5546875" customWidth="1"/>
    <col min="6" max="6" width="18.6640625" customWidth="1"/>
    <col min="7" max="7" width="20.33203125" customWidth="1"/>
    <col min="8" max="8" width="9.109375" customWidth="1"/>
    <col min="9" max="9" width="0.88671875" customWidth="1"/>
  </cols>
  <sheetData>
    <row r="1" spans="1:7" ht="15.6" x14ac:dyDescent="0.3">
      <c r="A1" s="10"/>
      <c r="B1" s="10"/>
      <c r="C1" s="10"/>
      <c r="D1" s="10"/>
      <c r="E1" s="10"/>
      <c r="G1" s="11" t="s">
        <v>19</v>
      </c>
    </row>
    <row r="2" spans="1:7" ht="33.6" customHeight="1" x14ac:dyDescent="0.3">
      <c r="A2" s="91" t="s">
        <v>119</v>
      </c>
      <c r="B2" s="92"/>
      <c r="C2" s="92"/>
      <c r="D2" s="92"/>
      <c r="E2" s="92"/>
      <c r="F2" s="12"/>
    </row>
    <row r="3" spans="1:7" ht="15.6" x14ac:dyDescent="0.3">
      <c r="A3" s="93" t="s">
        <v>4</v>
      </c>
      <c r="B3" s="141"/>
      <c r="C3" s="141"/>
      <c r="D3" s="141"/>
      <c r="E3" s="141"/>
      <c r="F3" s="12"/>
    </row>
    <row r="4" spans="1:7" ht="15.6" x14ac:dyDescent="0.3">
      <c r="A4" s="13"/>
      <c r="B4" s="14"/>
      <c r="C4" s="14"/>
      <c r="D4" s="14"/>
      <c r="E4" s="14"/>
      <c r="F4" s="14"/>
    </row>
    <row r="5" spans="1:7" ht="15.6" x14ac:dyDescent="0.3">
      <c r="A5" s="13"/>
      <c r="B5" s="14"/>
      <c r="C5" s="14"/>
      <c r="D5" s="14"/>
      <c r="E5" s="10"/>
      <c r="F5" s="10"/>
    </row>
    <row r="6" spans="1:7" ht="15.6" x14ac:dyDescent="0.3">
      <c r="A6" s="15" t="s">
        <v>5</v>
      </c>
      <c r="B6" s="14"/>
      <c r="C6" s="14"/>
      <c r="D6" s="14"/>
      <c r="E6" s="10"/>
      <c r="F6" s="10"/>
    </row>
    <row r="9" spans="1:7" ht="15.6" x14ac:dyDescent="0.3">
      <c r="A9" s="15" t="s">
        <v>20</v>
      </c>
      <c r="B9" s="16" t="s">
        <v>37</v>
      </c>
    </row>
    <row r="10" spans="1:7" ht="15" thickBot="1" x14ac:dyDescent="0.35">
      <c r="A10" s="4"/>
    </row>
    <row r="11" spans="1:7" ht="28.2" thickBot="1" x14ac:dyDescent="0.35">
      <c r="A11" s="56" t="s">
        <v>33</v>
      </c>
      <c r="B11" s="57" t="s">
        <v>26</v>
      </c>
      <c r="C11" s="48" t="s">
        <v>27</v>
      </c>
      <c r="D11" s="48" t="s">
        <v>35</v>
      </c>
      <c r="E11" s="49" t="s">
        <v>0</v>
      </c>
      <c r="F11" s="49" t="s">
        <v>36</v>
      </c>
      <c r="G11" s="48" t="s">
        <v>7</v>
      </c>
    </row>
    <row r="12" spans="1:7" ht="26.4" x14ac:dyDescent="0.3">
      <c r="A12" s="25">
        <v>1</v>
      </c>
      <c r="B12" s="76" t="s">
        <v>145</v>
      </c>
      <c r="C12" s="76" t="s">
        <v>146</v>
      </c>
      <c r="D12" s="77">
        <v>6</v>
      </c>
      <c r="E12" s="78" t="s">
        <v>2</v>
      </c>
      <c r="F12" s="31"/>
      <c r="G12" s="20">
        <f t="shared" ref="G12:G20" si="0">D12*F12</f>
        <v>0</v>
      </c>
    </row>
    <row r="13" spans="1:7" s="24" customFormat="1" x14ac:dyDescent="0.3">
      <c r="A13" s="63">
        <v>2</v>
      </c>
      <c r="B13" s="76" t="s">
        <v>147</v>
      </c>
      <c r="C13" s="76" t="s">
        <v>148</v>
      </c>
      <c r="D13" s="77">
        <v>6</v>
      </c>
      <c r="E13" s="64" t="s">
        <v>1</v>
      </c>
      <c r="F13" s="30"/>
      <c r="G13" s="29">
        <f t="shared" si="0"/>
        <v>0</v>
      </c>
    </row>
    <row r="14" spans="1:7" s="24" customFormat="1" x14ac:dyDescent="0.3">
      <c r="A14" s="63">
        <v>3</v>
      </c>
      <c r="B14" s="76" t="s">
        <v>149</v>
      </c>
      <c r="C14" s="76" t="s">
        <v>150</v>
      </c>
      <c r="D14" s="77">
        <v>24</v>
      </c>
      <c r="E14" s="64" t="s">
        <v>1</v>
      </c>
      <c r="F14" s="30"/>
      <c r="G14" s="29">
        <f t="shared" si="0"/>
        <v>0</v>
      </c>
    </row>
    <row r="15" spans="1:7" s="24" customFormat="1" x14ac:dyDescent="0.3">
      <c r="A15" s="63">
        <v>4</v>
      </c>
      <c r="B15" s="76" t="s">
        <v>151</v>
      </c>
      <c r="C15" s="76" t="s">
        <v>152</v>
      </c>
      <c r="D15" s="77">
        <v>24</v>
      </c>
      <c r="E15" s="64" t="s">
        <v>1</v>
      </c>
      <c r="F15" s="30"/>
      <c r="G15" s="29">
        <f t="shared" si="0"/>
        <v>0</v>
      </c>
    </row>
    <row r="16" spans="1:7" s="24" customFormat="1" x14ac:dyDescent="0.3">
      <c r="A16" s="63">
        <v>5</v>
      </c>
      <c r="B16" s="76" t="s">
        <v>153</v>
      </c>
      <c r="C16" s="76" t="s">
        <v>154</v>
      </c>
      <c r="D16" s="77">
        <v>40</v>
      </c>
      <c r="E16" s="73" t="s">
        <v>1</v>
      </c>
      <c r="F16" s="30"/>
      <c r="G16" s="29">
        <f t="shared" si="0"/>
        <v>0</v>
      </c>
    </row>
    <row r="17" spans="1:7" s="24" customFormat="1" x14ac:dyDescent="0.3">
      <c r="A17" s="63">
        <v>6</v>
      </c>
      <c r="B17" s="76" t="s">
        <v>153</v>
      </c>
      <c r="C17" s="76" t="s">
        <v>155</v>
      </c>
      <c r="D17" s="77">
        <v>40</v>
      </c>
      <c r="E17" s="64" t="s">
        <v>1</v>
      </c>
      <c r="F17" s="30"/>
      <c r="G17" s="29">
        <f t="shared" si="0"/>
        <v>0</v>
      </c>
    </row>
    <row r="18" spans="1:7" s="24" customFormat="1" x14ac:dyDescent="0.3">
      <c r="A18" s="63">
        <v>7</v>
      </c>
      <c r="B18" s="76" t="s">
        <v>156</v>
      </c>
      <c r="C18" s="76" t="s">
        <v>157</v>
      </c>
      <c r="D18" s="77">
        <v>40</v>
      </c>
      <c r="E18" s="64" t="s">
        <v>1</v>
      </c>
      <c r="F18" s="30"/>
      <c r="G18" s="29">
        <f t="shared" si="0"/>
        <v>0</v>
      </c>
    </row>
    <row r="19" spans="1:7" s="24" customFormat="1" x14ac:dyDescent="0.3">
      <c r="A19" s="63">
        <v>8</v>
      </c>
      <c r="B19" s="76" t="s">
        <v>156</v>
      </c>
      <c r="C19" s="76" t="s">
        <v>158</v>
      </c>
      <c r="D19" s="77">
        <v>40</v>
      </c>
      <c r="E19" s="64" t="s">
        <v>1</v>
      </c>
      <c r="F19" s="30"/>
      <c r="G19" s="29">
        <f t="shared" si="0"/>
        <v>0</v>
      </c>
    </row>
    <row r="20" spans="1:7" s="24" customFormat="1" x14ac:dyDescent="0.3">
      <c r="A20" s="63">
        <v>9</v>
      </c>
      <c r="B20" s="79" t="s">
        <v>159</v>
      </c>
      <c r="C20" s="76" t="s">
        <v>160</v>
      </c>
      <c r="D20" s="77">
        <v>20</v>
      </c>
      <c r="E20" s="64" t="s">
        <v>1</v>
      </c>
      <c r="F20" s="30"/>
      <c r="G20" s="29">
        <f t="shared" si="0"/>
        <v>0</v>
      </c>
    </row>
    <row r="21" spans="1:7" ht="15" thickBot="1" x14ac:dyDescent="0.35">
      <c r="A21" s="138" t="s">
        <v>9</v>
      </c>
      <c r="B21" s="139"/>
      <c r="C21" s="139"/>
      <c r="D21" s="139"/>
      <c r="E21" s="139"/>
      <c r="F21" s="140"/>
      <c r="G21" s="28">
        <f>SUM(G12:G20)</f>
        <v>0</v>
      </c>
    </row>
    <row r="22" spans="1:7" ht="15" thickBot="1" x14ac:dyDescent="0.35">
      <c r="A22" s="94" t="s">
        <v>10</v>
      </c>
      <c r="B22" s="95"/>
      <c r="C22" s="95"/>
      <c r="D22" s="95"/>
      <c r="E22" s="95"/>
      <c r="F22" s="120"/>
      <c r="G22" s="18">
        <f>G21*22%</f>
        <v>0</v>
      </c>
    </row>
    <row r="23" spans="1:7" ht="15" thickBot="1" x14ac:dyDescent="0.35">
      <c r="A23" s="97" t="s">
        <v>57</v>
      </c>
      <c r="B23" s="98"/>
      <c r="C23" s="98"/>
      <c r="D23" s="98"/>
      <c r="E23" s="98"/>
      <c r="F23" s="99"/>
      <c r="G23" s="58">
        <f>SUM(G21:G22)</f>
        <v>0</v>
      </c>
    </row>
    <row r="24" spans="1:7" s="24" customFormat="1" x14ac:dyDescent="0.3">
      <c r="A24" s="32"/>
      <c r="B24" s="32"/>
      <c r="C24" s="35"/>
      <c r="D24" s="32"/>
      <c r="E24" s="32"/>
      <c r="F24" s="32"/>
      <c r="G24" s="33"/>
    </row>
    <row r="25" spans="1:7" x14ac:dyDescent="0.3">
      <c r="A25" s="119" t="s">
        <v>39</v>
      </c>
      <c r="B25" s="119"/>
      <c r="C25" s="119"/>
      <c r="D25" s="119"/>
      <c r="E25" s="119"/>
      <c r="F25" s="119"/>
      <c r="G25" s="119"/>
    </row>
    <row r="26" spans="1:7" x14ac:dyDescent="0.3">
      <c r="A26" s="119"/>
      <c r="B26" s="119"/>
      <c r="C26" s="119"/>
      <c r="D26" s="119"/>
      <c r="E26" s="119"/>
      <c r="F26" s="119"/>
      <c r="G26" s="119"/>
    </row>
    <row r="27" spans="1:7" x14ac:dyDescent="0.3">
      <c r="A27" s="88"/>
      <c r="B27" s="88"/>
      <c r="C27" s="88"/>
      <c r="D27" s="88"/>
      <c r="E27" s="88"/>
      <c r="F27" s="88"/>
      <c r="G27" s="88"/>
    </row>
    <row r="28" spans="1:7" x14ac:dyDescent="0.3">
      <c r="A28" s="47" t="s">
        <v>14</v>
      </c>
      <c r="B28" s="43"/>
      <c r="C28" s="43"/>
      <c r="D28" s="43"/>
      <c r="E28" s="43"/>
      <c r="F28" s="43"/>
      <c r="G28" s="44"/>
    </row>
    <row r="29" spans="1:7" x14ac:dyDescent="0.3">
      <c r="A29" s="45" t="s">
        <v>38</v>
      </c>
      <c r="B29" s="41"/>
      <c r="C29" s="42"/>
      <c r="D29" s="42"/>
      <c r="E29" s="42"/>
      <c r="F29" s="42"/>
      <c r="G29" s="46"/>
    </row>
    <row r="30" spans="1:7" x14ac:dyDescent="0.3">
      <c r="A30" s="45"/>
      <c r="B30" s="41"/>
      <c r="C30" s="42"/>
      <c r="D30" s="42"/>
      <c r="E30" s="42"/>
      <c r="F30" s="42"/>
      <c r="G30" s="46"/>
    </row>
    <row r="31" spans="1:7" ht="29.25" customHeight="1" x14ac:dyDescent="0.3">
      <c r="A31" s="100" t="s">
        <v>29</v>
      </c>
      <c r="B31" s="101"/>
      <c r="C31" s="101"/>
      <c r="D31" s="101"/>
      <c r="E31" s="101"/>
      <c r="F31" s="101"/>
      <c r="G31" s="102"/>
    </row>
    <row r="32" spans="1:7" x14ac:dyDescent="0.3">
      <c r="A32" s="87"/>
      <c r="B32" s="87"/>
      <c r="C32" s="88"/>
      <c r="D32" s="88"/>
      <c r="E32" s="88"/>
      <c r="F32" s="88"/>
      <c r="G32" s="88"/>
    </row>
    <row r="33" spans="1:7" x14ac:dyDescent="0.3">
      <c r="A33" s="87"/>
      <c r="B33" s="88"/>
      <c r="C33" s="88"/>
      <c r="D33" s="88"/>
      <c r="E33" s="88"/>
      <c r="F33" s="5"/>
      <c r="G33" s="88"/>
    </row>
    <row r="34" spans="1:7" x14ac:dyDescent="0.3">
      <c r="A34" s="5" t="s">
        <v>30</v>
      </c>
      <c r="B34" s="88"/>
      <c r="C34" s="88"/>
      <c r="D34" s="88"/>
      <c r="E34" s="88"/>
      <c r="F34" s="5" t="s">
        <v>31</v>
      </c>
      <c r="G34" s="88"/>
    </row>
    <row r="35" spans="1:7" x14ac:dyDescent="0.3">
      <c r="A35" s="5"/>
      <c r="B35" s="88"/>
      <c r="C35" s="88"/>
      <c r="D35" s="88"/>
      <c r="E35" s="88"/>
      <c r="F35" s="88"/>
      <c r="G35" s="88"/>
    </row>
    <row r="36" spans="1:7" x14ac:dyDescent="0.3">
      <c r="A36" s="88"/>
      <c r="B36" s="88"/>
      <c r="C36" s="88"/>
      <c r="D36" s="88"/>
      <c r="E36" s="88"/>
      <c r="F36" s="88"/>
      <c r="G36" s="88"/>
    </row>
    <row r="37" spans="1:7" x14ac:dyDescent="0.3">
      <c r="A37" s="88"/>
      <c r="B37" s="88"/>
      <c r="C37" s="88"/>
      <c r="D37" s="88"/>
      <c r="E37" s="88"/>
      <c r="F37" s="5" t="s">
        <v>32</v>
      </c>
      <c r="G37" s="88"/>
    </row>
  </sheetData>
  <mergeCells count="7">
    <mergeCell ref="A31:G31"/>
    <mergeCell ref="A21:F21"/>
    <mergeCell ref="A22:F22"/>
    <mergeCell ref="A23:F23"/>
    <mergeCell ref="A2:E2"/>
    <mergeCell ref="A3:E3"/>
    <mergeCell ref="A25:G2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7D276-C0B7-411A-816B-716FB26EF0C5}">
  <dimension ref="A1:I49"/>
  <sheetViews>
    <sheetView topLeftCell="A17" workbookViewId="0">
      <selection activeCell="M14" sqref="M14"/>
    </sheetView>
  </sheetViews>
  <sheetFormatPr defaultRowHeight="14.4" x14ac:dyDescent="0.3"/>
  <cols>
    <col min="2" max="2" width="16.33203125" customWidth="1"/>
    <col min="3" max="3" width="43.88671875" customWidth="1"/>
    <col min="4" max="4" width="12.6640625" customWidth="1"/>
    <col min="5" max="5" width="10.44140625" customWidth="1"/>
    <col min="6" max="6" width="18" customWidth="1"/>
    <col min="7" max="7" width="20.33203125" customWidth="1"/>
    <col min="8" max="8" width="0.44140625" customWidth="1"/>
    <col min="9" max="9" width="0.33203125" customWidth="1"/>
    <col min="10" max="10" width="0.6640625" customWidth="1"/>
  </cols>
  <sheetData>
    <row r="1" spans="1:9" ht="15.6" x14ac:dyDescent="0.3">
      <c r="A1" s="10"/>
      <c r="B1" s="10"/>
      <c r="C1" s="10"/>
      <c r="D1" s="10"/>
      <c r="E1" s="10"/>
      <c r="F1" s="61"/>
      <c r="G1" s="11" t="s">
        <v>120</v>
      </c>
      <c r="H1" s="61"/>
      <c r="I1" s="61"/>
    </row>
    <row r="2" spans="1:9" ht="30" customHeight="1" x14ac:dyDescent="0.3">
      <c r="A2" s="91" t="s">
        <v>119</v>
      </c>
      <c r="B2" s="92"/>
      <c r="C2" s="92"/>
      <c r="D2" s="92"/>
      <c r="E2" s="92"/>
      <c r="F2" s="12"/>
      <c r="G2" s="61"/>
      <c r="H2" s="61"/>
      <c r="I2" s="61"/>
    </row>
    <row r="3" spans="1:9" ht="15.6" x14ac:dyDescent="0.3">
      <c r="A3" s="93" t="s">
        <v>4</v>
      </c>
      <c r="B3" s="141"/>
      <c r="C3" s="141"/>
      <c r="D3" s="141"/>
      <c r="E3" s="141"/>
      <c r="F3" s="12"/>
      <c r="G3" s="61"/>
      <c r="H3" s="61"/>
      <c r="I3" s="61"/>
    </row>
    <row r="4" spans="1:9" ht="15.6" x14ac:dyDescent="0.3">
      <c r="A4" s="59"/>
      <c r="B4" s="14"/>
      <c r="C4" s="14"/>
      <c r="D4" s="14"/>
      <c r="E4" s="14"/>
      <c r="F4" s="14"/>
      <c r="G4" s="61"/>
      <c r="H4" s="61"/>
      <c r="I4" s="61"/>
    </row>
    <row r="5" spans="1:9" ht="15.6" x14ac:dyDescent="0.3">
      <c r="A5" s="59"/>
      <c r="B5" s="14"/>
      <c r="C5" s="14"/>
      <c r="D5" s="14"/>
      <c r="E5" s="10"/>
      <c r="F5" s="10"/>
      <c r="G5" s="61"/>
      <c r="H5" s="61"/>
      <c r="I5" s="61"/>
    </row>
    <row r="6" spans="1:9" ht="15.6" x14ac:dyDescent="0.3">
      <c r="A6" s="15" t="s">
        <v>5</v>
      </c>
      <c r="B6" s="14"/>
      <c r="C6" s="14"/>
      <c r="D6" s="14"/>
      <c r="E6" s="10"/>
      <c r="F6" s="10"/>
      <c r="G6" s="61"/>
      <c r="H6" s="61"/>
      <c r="I6" s="61"/>
    </row>
    <row r="7" spans="1:9" x14ac:dyDescent="0.3">
      <c r="A7" s="61"/>
      <c r="B7" s="61"/>
      <c r="C7" s="61"/>
      <c r="D7" s="61"/>
      <c r="E7" s="61"/>
      <c r="F7" s="61"/>
      <c r="G7" s="61"/>
      <c r="H7" s="61"/>
      <c r="I7" s="61"/>
    </row>
    <row r="8" spans="1:9" x14ac:dyDescent="0.3">
      <c r="A8" s="61"/>
      <c r="B8" s="61"/>
      <c r="C8" s="61"/>
      <c r="D8" s="61"/>
      <c r="E8" s="61"/>
      <c r="F8" s="61"/>
      <c r="G8" s="61"/>
      <c r="H8" s="61"/>
      <c r="I8" s="61"/>
    </row>
    <row r="9" spans="1:9" ht="15.6" x14ac:dyDescent="0.3">
      <c r="A9" s="15" t="s">
        <v>210</v>
      </c>
      <c r="B9" s="16" t="s">
        <v>166</v>
      </c>
      <c r="C9" s="61"/>
      <c r="D9" s="61"/>
      <c r="E9" s="61"/>
      <c r="F9" s="61"/>
      <c r="G9" s="61"/>
      <c r="H9" s="61"/>
      <c r="I9" s="61"/>
    </row>
    <row r="10" spans="1:9" ht="15" thickBot="1" x14ac:dyDescent="0.35">
      <c r="A10" s="4"/>
      <c r="B10" s="61"/>
      <c r="C10" s="61"/>
      <c r="D10" s="61"/>
      <c r="E10" s="61"/>
      <c r="F10" s="61"/>
      <c r="G10" s="61"/>
      <c r="H10" s="61"/>
      <c r="I10" s="61"/>
    </row>
    <row r="11" spans="1:9" ht="28.2" thickBot="1" x14ac:dyDescent="0.35">
      <c r="A11" s="56" t="s">
        <v>33</v>
      </c>
      <c r="B11" s="57" t="s">
        <v>26</v>
      </c>
      <c r="C11" s="48" t="s">
        <v>27</v>
      </c>
      <c r="D11" s="48" t="s">
        <v>35</v>
      </c>
      <c r="E11" s="49" t="s">
        <v>0</v>
      </c>
      <c r="F11" s="49" t="s">
        <v>36</v>
      </c>
      <c r="G11" s="48" t="s">
        <v>7</v>
      </c>
      <c r="H11" s="61"/>
      <c r="I11" s="61"/>
    </row>
    <row r="12" spans="1:9" x14ac:dyDescent="0.3">
      <c r="A12" s="25">
        <v>1</v>
      </c>
      <c r="B12" s="80" t="s">
        <v>167</v>
      </c>
      <c r="C12" s="85" t="s">
        <v>168</v>
      </c>
      <c r="D12" s="81">
        <v>20</v>
      </c>
      <c r="E12" s="82" t="s">
        <v>1</v>
      </c>
      <c r="F12" s="31"/>
      <c r="G12" s="20">
        <f t="shared" ref="G12:G29" si="0">D12*F12</f>
        <v>0</v>
      </c>
      <c r="H12" s="61"/>
      <c r="I12" s="61"/>
    </row>
    <row r="13" spans="1:9" x14ac:dyDescent="0.3">
      <c r="A13" s="63">
        <v>2</v>
      </c>
      <c r="B13" s="62" t="s">
        <v>169</v>
      </c>
      <c r="C13" s="84" t="s">
        <v>170</v>
      </c>
      <c r="D13" s="62">
        <v>40</v>
      </c>
      <c r="E13" s="64" t="s">
        <v>1</v>
      </c>
      <c r="F13" s="31"/>
      <c r="G13" s="29">
        <f t="shared" si="0"/>
        <v>0</v>
      </c>
      <c r="H13" s="61"/>
      <c r="I13" s="61"/>
    </row>
    <row r="14" spans="1:9" ht="27" x14ac:dyDescent="0.3">
      <c r="A14" s="63">
        <v>3</v>
      </c>
      <c r="B14" s="62" t="s">
        <v>171</v>
      </c>
      <c r="C14" s="84" t="s">
        <v>172</v>
      </c>
      <c r="D14" s="62">
        <v>40</v>
      </c>
      <c r="E14" s="64" t="s">
        <v>1</v>
      </c>
      <c r="F14" s="31"/>
      <c r="G14" s="29">
        <f t="shared" si="0"/>
        <v>0</v>
      </c>
      <c r="H14" s="61"/>
      <c r="I14" s="61"/>
    </row>
    <row r="15" spans="1:9" ht="27" x14ac:dyDescent="0.3">
      <c r="A15" s="63">
        <v>4</v>
      </c>
      <c r="B15" s="62" t="s">
        <v>173</v>
      </c>
      <c r="C15" s="84" t="s">
        <v>174</v>
      </c>
      <c r="D15" s="62">
        <v>20</v>
      </c>
      <c r="E15" s="73" t="s">
        <v>1</v>
      </c>
      <c r="F15" s="31"/>
      <c r="G15" s="29">
        <f t="shared" si="0"/>
        <v>0</v>
      </c>
      <c r="H15" s="61"/>
      <c r="I15" s="61"/>
    </row>
    <row r="16" spans="1:9" ht="27" x14ac:dyDescent="0.3">
      <c r="A16" s="63">
        <v>5</v>
      </c>
      <c r="B16" s="62" t="s">
        <v>175</v>
      </c>
      <c r="C16" s="84" t="s">
        <v>176</v>
      </c>
      <c r="D16" s="62">
        <v>20</v>
      </c>
      <c r="E16" s="64" t="s">
        <v>1</v>
      </c>
      <c r="F16" s="31"/>
      <c r="G16" s="29">
        <f t="shared" si="0"/>
        <v>0</v>
      </c>
      <c r="H16" s="61"/>
      <c r="I16" s="61"/>
    </row>
    <row r="17" spans="1:9" ht="27" x14ac:dyDescent="0.3">
      <c r="A17" s="63">
        <v>6</v>
      </c>
      <c r="B17" s="62" t="s">
        <v>177</v>
      </c>
      <c r="C17" s="84" t="s">
        <v>178</v>
      </c>
      <c r="D17" s="62">
        <v>20</v>
      </c>
      <c r="E17" s="64" t="s">
        <v>1</v>
      </c>
      <c r="F17" s="31"/>
      <c r="G17" s="29">
        <f t="shared" si="0"/>
        <v>0</v>
      </c>
      <c r="H17" s="61"/>
      <c r="I17" s="61"/>
    </row>
    <row r="18" spans="1:9" x14ac:dyDescent="0.3">
      <c r="A18" s="63">
        <v>7</v>
      </c>
      <c r="B18" s="62" t="s">
        <v>179</v>
      </c>
      <c r="C18" s="84" t="s">
        <v>180</v>
      </c>
      <c r="D18" s="62">
        <v>20</v>
      </c>
      <c r="E18" s="64" t="s">
        <v>1</v>
      </c>
      <c r="F18" s="31"/>
      <c r="G18" s="29">
        <f t="shared" si="0"/>
        <v>0</v>
      </c>
      <c r="H18" s="61"/>
      <c r="I18" s="61"/>
    </row>
    <row r="19" spans="1:9" x14ac:dyDescent="0.3">
      <c r="A19" s="63">
        <v>8</v>
      </c>
      <c r="B19" s="62" t="s">
        <v>181</v>
      </c>
      <c r="C19" s="84" t="s">
        <v>182</v>
      </c>
      <c r="D19" s="62">
        <v>20</v>
      </c>
      <c r="E19" s="64" t="s">
        <v>1</v>
      </c>
      <c r="F19" s="31"/>
      <c r="G19" s="29">
        <f t="shared" si="0"/>
        <v>0</v>
      </c>
      <c r="H19" s="61"/>
      <c r="I19" s="61"/>
    </row>
    <row r="20" spans="1:9" x14ac:dyDescent="0.3">
      <c r="A20" s="63">
        <v>9</v>
      </c>
      <c r="B20" s="62" t="s">
        <v>183</v>
      </c>
      <c r="C20" s="84" t="s">
        <v>184</v>
      </c>
      <c r="D20" s="62">
        <v>20</v>
      </c>
      <c r="E20" s="64" t="s">
        <v>1</v>
      </c>
      <c r="F20" s="31"/>
      <c r="G20" s="29">
        <f t="shared" si="0"/>
        <v>0</v>
      </c>
      <c r="H20" s="61"/>
      <c r="I20" s="61"/>
    </row>
    <row r="21" spans="1:9" x14ac:dyDescent="0.3">
      <c r="A21" s="63">
        <v>10</v>
      </c>
      <c r="B21" s="62" t="s">
        <v>185</v>
      </c>
      <c r="C21" s="84" t="s">
        <v>186</v>
      </c>
      <c r="D21" s="62">
        <v>20</v>
      </c>
      <c r="E21" s="64" t="s">
        <v>1</v>
      </c>
      <c r="F21" s="31"/>
      <c r="G21" s="29">
        <f t="shared" si="0"/>
        <v>0</v>
      </c>
      <c r="H21" s="61"/>
      <c r="I21" s="61"/>
    </row>
    <row r="22" spans="1:9" x14ac:dyDescent="0.3">
      <c r="A22" s="63">
        <v>11</v>
      </c>
      <c r="B22" s="62" t="s">
        <v>187</v>
      </c>
      <c r="C22" s="84" t="s">
        <v>188</v>
      </c>
      <c r="D22" s="62">
        <v>20</v>
      </c>
      <c r="E22" s="64" t="s">
        <v>1</v>
      </c>
      <c r="F22" s="31"/>
      <c r="G22" s="29">
        <f t="shared" si="0"/>
        <v>0</v>
      </c>
      <c r="H22" s="61"/>
      <c r="I22" s="61"/>
    </row>
    <row r="23" spans="1:9" x14ac:dyDescent="0.3">
      <c r="A23" s="63">
        <v>12</v>
      </c>
      <c r="B23" s="62" t="s">
        <v>189</v>
      </c>
      <c r="C23" s="84" t="s">
        <v>190</v>
      </c>
      <c r="D23" s="62">
        <v>10</v>
      </c>
      <c r="E23" s="73" t="s">
        <v>1</v>
      </c>
      <c r="F23" s="31"/>
      <c r="G23" s="29">
        <f t="shared" si="0"/>
        <v>0</v>
      </c>
      <c r="H23" s="61"/>
      <c r="I23" s="61"/>
    </row>
    <row r="24" spans="1:9" x14ac:dyDescent="0.3">
      <c r="A24" s="63">
        <v>13</v>
      </c>
      <c r="B24" s="62" t="s">
        <v>191</v>
      </c>
      <c r="C24" s="84" t="s">
        <v>192</v>
      </c>
      <c r="D24" s="62">
        <v>10</v>
      </c>
      <c r="E24" s="64" t="s">
        <v>1</v>
      </c>
      <c r="F24" s="31"/>
      <c r="G24" s="29">
        <f t="shared" si="0"/>
        <v>0</v>
      </c>
      <c r="H24" s="61"/>
      <c r="I24" s="61"/>
    </row>
    <row r="25" spans="1:9" x14ac:dyDescent="0.3">
      <c r="A25" s="63">
        <v>14</v>
      </c>
      <c r="B25" s="62" t="s">
        <v>193</v>
      </c>
      <c r="C25" s="84" t="s">
        <v>194</v>
      </c>
      <c r="D25" s="62">
        <v>20</v>
      </c>
      <c r="E25" s="64" t="s">
        <v>1</v>
      </c>
      <c r="F25" s="31"/>
      <c r="G25" s="29">
        <f t="shared" si="0"/>
        <v>0</v>
      </c>
      <c r="H25" s="61"/>
      <c r="I25" s="61"/>
    </row>
    <row r="26" spans="1:9" x14ac:dyDescent="0.3">
      <c r="A26" s="63">
        <v>15</v>
      </c>
      <c r="B26" s="62" t="s">
        <v>195</v>
      </c>
      <c r="C26" s="84" t="s">
        <v>196</v>
      </c>
      <c r="D26" s="62">
        <v>20</v>
      </c>
      <c r="E26" s="64" t="s">
        <v>1</v>
      </c>
      <c r="F26" s="31"/>
      <c r="G26" s="29">
        <f t="shared" si="0"/>
        <v>0</v>
      </c>
      <c r="H26" s="61"/>
      <c r="I26" s="61"/>
    </row>
    <row r="27" spans="1:9" x14ac:dyDescent="0.3">
      <c r="A27" s="63">
        <v>16</v>
      </c>
      <c r="B27" s="62" t="s">
        <v>197</v>
      </c>
      <c r="C27" s="84" t="s">
        <v>198</v>
      </c>
      <c r="D27" s="62">
        <v>15</v>
      </c>
      <c r="E27" s="64" t="s">
        <v>1</v>
      </c>
      <c r="F27" s="31"/>
      <c r="G27" s="29">
        <f t="shared" si="0"/>
        <v>0</v>
      </c>
      <c r="H27" s="61"/>
      <c r="I27" s="61"/>
    </row>
    <row r="28" spans="1:9" x14ac:dyDescent="0.3">
      <c r="A28" s="63">
        <v>17</v>
      </c>
      <c r="B28" s="62" t="s">
        <v>199</v>
      </c>
      <c r="C28" s="84" t="s">
        <v>200</v>
      </c>
      <c r="D28" s="62">
        <v>15</v>
      </c>
      <c r="E28" s="73" t="s">
        <v>1</v>
      </c>
      <c r="F28" s="31"/>
      <c r="G28" s="29">
        <f t="shared" si="0"/>
        <v>0</v>
      </c>
      <c r="H28" s="61"/>
      <c r="I28" s="61"/>
    </row>
    <row r="29" spans="1:9" x14ac:dyDescent="0.3">
      <c r="A29" s="63">
        <v>18</v>
      </c>
      <c r="B29" s="62" t="s">
        <v>201</v>
      </c>
      <c r="C29" s="84" t="s">
        <v>202</v>
      </c>
      <c r="D29" s="62">
        <v>15</v>
      </c>
      <c r="E29" s="64" t="s">
        <v>1</v>
      </c>
      <c r="F29" s="31"/>
      <c r="G29" s="29">
        <f t="shared" si="0"/>
        <v>0</v>
      </c>
      <c r="H29" s="61"/>
      <c r="I29" s="61"/>
    </row>
    <row r="30" spans="1:9" x14ac:dyDescent="0.3">
      <c r="A30" s="63">
        <v>19</v>
      </c>
      <c r="B30" s="62" t="s">
        <v>203</v>
      </c>
      <c r="C30" s="84" t="s">
        <v>204</v>
      </c>
      <c r="D30" s="62">
        <v>20</v>
      </c>
      <c r="E30" s="64" t="s">
        <v>1</v>
      </c>
      <c r="F30" s="31"/>
      <c r="G30" s="29">
        <f>D30*F30</f>
        <v>0</v>
      </c>
      <c r="H30" s="61"/>
      <c r="I30" s="61"/>
    </row>
    <row r="31" spans="1:9" x14ac:dyDescent="0.3">
      <c r="A31" s="63">
        <v>20</v>
      </c>
      <c r="B31" s="62" t="s">
        <v>205</v>
      </c>
      <c r="C31" s="84" t="s">
        <v>206</v>
      </c>
      <c r="D31" s="62">
        <v>15</v>
      </c>
      <c r="E31" s="64" t="s">
        <v>1</v>
      </c>
      <c r="F31" s="31"/>
      <c r="G31" s="29">
        <f t="shared" ref="G31:G32" si="1">D31*F31</f>
        <v>0</v>
      </c>
      <c r="H31" s="61"/>
      <c r="I31" s="61"/>
    </row>
    <row r="32" spans="1:9" ht="15" thickBot="1" x14ac:dyDescent="0.35">
      <c r="A32" s="63">
        <v>21</v>
      </c>
      <c r="B32" s="62" t="s">
        <v>207</v>
      </c>
      <c r="C32" s="84" t="s">
        <v>208</v>
      </c>
      <c r="D32" s="62">
        <v>15</v>
      </c>
      <c r="E32" s="64" t="s">
        <v>1</v>
      </c>
      <c r="F32" s="31"/>
      <c r="G32" s="83">
        <f t="shared" si="1"/>
        <v>0</v>
      </c>
      <c r="H32" s="61"/>
      <c r="I32" s="61"/>
    </row>
    <row r="33" spans="1:9" ht="15" thickBot="1" x14ac:dyDescent="0.35">
      <c r="A33" s="138" t="s">
        <v>9</v>
      </c>
      <c r="B33" s="139"/>
      <c r="C33" s="139"/>
      <c r="D33" s="139"/>
      <c r="E33" s="139"/>
      <c r="F33" s="140"/>
      <c r="G33" s="18">
        <f>SUM(G12:G32)</f>
        <v>0</v>
      </c>
      <c r="H33" s="61"/>
      <c r="I33" s="61"/>
    </row>
    <row r="34" spans="1:9" ht="15" thickBot="1" x14ac:dyDescent="0.35">
      <c r="A34" s="94" t="s">
        <v>10</v>
      </c>
      <c r="B34" s="95"/>
      <c r="C34" s="95"/>
      <c r="D34" s="95"/>
      <c r="E34" s="95"/>
      <c r="F34" s="120"/>
      <c r="G34" s="18">
        <f>G33*22%</f>
        <v>0</v>
      </c>
      <c r="H34" s="61"/>
      <c r="I34" s="61"/>
    </row>
    <row r="35" spans="1:9" ht="15" thickBot="1" x14ac:dyDescent="0.35">
      <c r="A35" s="97" t="s">
        <v>209</v>
      </c>
      <c r="B35" s="98"/>
      <c r="C35" s="98"/>
      <c r="D35" s="98"/>
      <c r="E35" s="98"/>
      <c r="F35" s="99"/>
      <c r="G35" s="58">
        <f>SUM(G33:G34)</f>
        <v>0</v>
      </c>
      <c r="H35" s="61"/>
      <c r="I35" s="61"/>
    </row>
    <row r="36" spans="1:9" x14ac:dyDescent="0.3">
      <c r="A36" s="32"/>
      <c r="B36" s="32"/>
      <c r="C36" s="35"/>
      <c r="D36" s="32"/>
      <c r="E36" s="32"/>
      <c r="F36" s="32"/>
      <c r="G36" s="33"/>
      <c r="H36" s="61"/>
      <c r="I36" s="61"/>
    </row>
    <row r="37" spans="1:9" x14ac:dyDescent="0.3">
      <c r="A37" s="119" t="s">
        <v>39</v>
      </c>
      <c r="B37" s="119"/>
      <c r="C37" s="119"/>
      <c r="D37" s="119"/>
      <c r="E37" s="119"/>
      <c r="F37" s="119"/>
      <c r="G37" s="119"/>
    </row>
    <row r="38" spans="1:9" x14ac:dyDescent="0.3">
      <c r="A38" s="119"/>
      <c r="B38" s="119"/>
      <c r="C38" s="119"/>
      <c r="D38" s="119"/>
      <c r="E38" s="119"/>
      <c r="F38" s="119"/>
      <c r="G38" s="119"/>
    </row>
    <row r="39" spans="1:9" x14ac:dyDescent="0.3">
      <c r="A39" s="88"/>
      <c r="B39" s="88"/>
      <c r="C39" s="88"/>
      <c r="D39" s="88"/>
      <c r="E39" s="88"/>
      <c r="F39" s="88"/>
      <c r="G39" s="88"/>
    </row>
    <row r="40" spans="1:9" x14ac:dyDescent="0.3">
      <c r="A40" s="47" t="s">
        <v>14</v>
      </c>
      <c r="B40" s="43"/>
      <c r="C40" s="43"/>
      <c r="D40" s="43"/>
      <c r="E40" s="43"/>
      <c r="F40" s="43"/>
      <c r="G40" s="44"/>
    </row>
    <row r="41" spans="1:9" x14ac:dyDescent="0.3">
      <c r="A41" s="45" t="s">
        <v>38</v>
      </c>
      <c r="B41" s="41"/>
      <c r="C41" s="42"/>
      <c r="D41" s="42"/>
      <c r="E41" s="42"/>
      <c r="F41" s="42"/>
      <c r="G41" s="46"/>
    </row>
    <row r="42" spans="1:9" x14ac:dyDescent="0.3">
      <c r="A42" s="45"/>
      <c r="B42" s="41"/>
      <c r="C42" s="42"/>
      <c r="D42" s="42"/>
      <c r="E42" s="42"/>
      <c r="F42" s="42"/>
      <c r="G42" s="46"/>
    </row>
    <row r="43" spans="1:9" ht="31.5" customHeight="1" x14ac:dyDescent="0.3">
      <c r="A43" s="100" t="s">
        <v>29</v>
      </c>
      <c r="B43" s="101"/>
      <c r="C43" s="101"/>
      <c r="D43" s="101"/>
      <c r="E43" s="101"/>
      <c r="F43" s="101"/>
      <c r="G43" s="102"/>
    </row>
    <row r="44" spans="1:9" x14ac:dyDescent="0.3">
      <c r="A44" s="87"/>
      <c r="B44" s="87"/>
      <c r="C44" s="88"/>
      <c r="D44" s="88"/>
      <c r="E44" s="88"/>
      <c r="F44" s="88"/>
      <c r="G44" s="88"/>
    </row>
    <row r="45" spans="1:9" x14ac:dyDescent="0.3">
      <c r="A45" s="87"/>
      <c r="B45" s="88"/>
      <c r="C45" s="88"/>
      <c r="D45" s="88"/>
      <c r="E45" s="88"/>
      <c r="F45" s="5"/>
      <c r="G45" s="88"/>
    </row>
    <row r="46" spans="1:9" x14ac:dyDescent="0.3">
      <c r="A46" s="5" t="s">
        <v>30</v>
      </c>
      <c r="B46" s="88"/>
      <c r="C46" s="88"/>
      <c r="D46" s="88"/>
      <c r="E46" s="88"/>
      <c r="F46" s="5" t="s">
        <v>31</v>
      </c>
      <c r="G46" s="88"/>
    </row>
    <row r="47" spans="1:9" x14ac:dyDescent="0.3">
      <c r="A47" s="5"/>
      <c r="B47" s="88"/>
      <c r="C47" s="88"/>
      <c r="D47" s="88"/>
      <c r="E47" s="88"/>
      <c r="F47" s="88"/>
      <c r="G47" s="88"/>
    </row>
    <row r="48" spans="1:9" x14ac:dyDescent="0.3">
      <c r="A48" s="88"/>
      <c r="B48" s="88"/>
      <c r="C48" s="88"/>
      <c r="D48" s="88"/>
      <c r="E48" s="88"/>
      <c r="F48" s="88"/>
      <c r="G48" s="88"/>
    </row>
    <row r="49" spans="1:7" x14ac:dyDescent="0.3">
      <c r="A49" s="88"/>
      <c r="B49" s="88"/>
      <c r="C49" s="88"/>
      <c r="D49" s="88"/>
      <c r="E49" s="88"/>
      <c r="F49" s="5" t="s">
        <v>32</v>
      </c>
      <c r="G49" s="88"/>
    </row>
  </sheetData>
  <mergeCells count="7">
    <mergeCell ref="A43:G43"/>
    <mergeCell ref="A2:E2"/>
    <mergeCell ref="A3:E3"/>
    <mergeCell ref="A33:F33"/>
    <mergeCell ref="A34:F34"/>
    <mergeCell ref="A35:F35"/>
    <mergeCell ref="A37:G3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JURIŠIĆ Marko</dc:creator>
  <cp:lastModifiedBy>ŠTAUT Tomaž</cp:lastModifiedBy>
  <cp:lastPrinted>2026-03-24T09:03:55Z</cp:lastPrinted>
  <dcterms:created xsi:type="dcterms:W3CDTF">2021-01-12T09:51:06Z</dcterms:created>
  <dcterms:modified xsi:type="dcterms:W3CDTF">2026-04-17T06:48:25Z</dcterms:modified>
</cp:coreProperties>
</file>